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6596C58A-E707-4E77-8AFA-E4559B2F65C6}" xr6:coauthVersionLast="47" xr6:coauthVersionMax="47" xr10:uidLastSave="{00000000-0000-0000-0000-000000000000}"/>
  <bookViews>
    <workbookView xWindow="-108" yWindow="-108" windowWidth="23256" windowHeight="1257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проект'!$A$10:$AC$106</definedName>
    <definedName name="_xlnm.Print_Area" localSheetId="0">'Объем насыпи (факт)'!$A$1:$Z$52</definedName>
    <definedName name="_xlnm.Print_Area" localSheetId="1">'Обьём проект'!$A$1:$AL$42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4" i="22" l="1"/>
  <c r="Z106" i="22" l="1"/>
  <c r="Z104" i="22"/>
  <c r="Z102" i="22"/>
  <c r="Z100" i="22"/>
  <c r="Z98" i="22"/>
  <c r="Z96" i="22"/>
  <c r="Z94" i="22"/>
  <c r="Z92" i="22"/>
  <c r="Z90" i="22"/>
  <c r="Z88" i="22"/>
  <c r="Z86" i="22"/>
  <c r="Z84" i="22"/>
  <c r="Z82" i="22"/>
  <c r="Z80" i="22"/>
  <c r="Z78" i="22"/>
  <c r="Z76" i="22"/>
  <c r="Z74" i="22"/>
  <c r="Z72" i="22"/>
  <c r="Z70" i="22"/>
  <c r="Z68" i="22"/>
  <c r="Z66" i="22"/>
  <c r="Z64" i="22"/>
  <c r="Z56" i="22"/>
  <c r="Z54" i="22"/>
  <c r="Z52" i="22"/>
  <c r="Z50" i="22"/>
  <c r="Z46" i="22"/>
  <c r="Z44" i="22"/>
  <c r="Z42" i="22"/>
  <c r="Z40" i="22"/>
  <c r="Z38" i="22"/>
  <c r="Z36" i="22"/>
  <c r="Z34" i="22"/>
  <c r="Z32" i="22"/>
  <c r="Z30" i="22"/>
  <c r="Z28" i="22"/>
  <c r="Z26" i="22"/>
  <c r="Z24" i="22"/>
  <c r="Z22" i="22"/>
  <c r="Z20" i="22"/>
  <c r="Z18" i="22"/>
  <c r="Z16" i="22"/>
  <c r="Y106" i="22"/>
  <c r="Y104" i="22"/>
  <c r="Y102" i="22"/>
  <c r="Y100" i="22"/>
  <c r="Y98" i="22"/>
  <c r="Y96" i="22"/>
  <c r="Y94" i="22"/>
  <c r="Y92" i="22"/>
  <c r="Y90" i="22"/>
  <c r="Y88" i="22"/>
  <c r="Y86" i="22"/>
  <c r="Y84" i="22"/>
  <c r="Y82" i="22"/>
  <c r="Y80" i="22"/>
  <c r="Y78" i="22"/>
  <c r="Y76" i="22"/>
  <c r="Y74" i="22"/>
  <c r="Y72" i="22"/>
  <c r="Y70" i="22"/>
  <c r="Y68" i="22"/>
  <c r="Y66" i="22"/>
  <c r="Y64" i="22"/>
  <c r="Y62" i="22"/>
  <c r="Y60" i="22"/>
  <c r="Y58" i="22"/>
  <c r="Y56" i="22"/>
  <c r="Y54" i="22"/>
  <c r="Y52" i="22"/>
  <c r="Y50" i="22"/>
  <c r="Y48" i="22"/>
  <c r="Y46" i="22"/>
  <c r="Y44" i="22"/>
  <c r="Y42" i="22"/>
  <c r="Y40" i="22"/>
  <c r="Y38" i="22"/>
  <c r="Y36" i="22"/>
  <c r="Y34" i="22"/>
  <c r="Y32" i="22"/>
  <c r="Y30" i="22"/>
  <c r="Y28" i="22"/>
  <c r="Y26" i="22"/>
  <c r="Y24" i="22"/>
  <c r="Y22" i="22"/>
  <c r="Y20" i="22"/>
  <c r="Y18" i="22"/>
  <c r="Y16" i="22"/>
  <c r="S106" i="22"/>
  <c r="S104" i="22"/>
  <c r="S102" i="22"/>
  <c r="S100" i="22"/>
  <c r="S98" i="22"/>
  <c r="S96" i="22"/>
  <c r="S94" i="22"/>
  <c r="S92" i="22"/>
  <c r="S90" i="22"/>
  <c r="S88" i="22"/>
  <c r="S86" i="22"/>
  <c r="S84" i="22"/>
  <c r="S82" i="22"/>
  <c r="S80" i="22"/>
  <c r="S78" i="22"/>
  <c r="S76" i="22"/>
  <c r="S74" i="22"/>
  <c r="S72" i="22"/>
  <c r="S70" i="22"/>
  <c r="S68" i="22"/>
  <c r="S66" i="22"/>
  <c r="S64" i="22"/>
  <c r="S62" i="22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AA36" i="22" l="1"/>
  <c r="AA60" i="22"/>
  <c r="AA84" i="22"/>
  <c r="AA20" i="22"/>
  <c r="AA44" i="22"/>
  <c r="AA68" i="22"/>
  <c r="AA22" i="22"/>
  <c r="AA46" i="22"/>
  <c r="AA70" i="22"/>
  <c r="AA94" i="22"/>
  <c r="AA40" i="22"/>
  <c r="AA88" i="22"/>
  <c r="AA64" i="22"/>
  <c r="AA16" i="22"/>
  <c r="AA92" i="22"/>
  <c r="AA24" i="22"/>
  <c r="AA48" i="22"/>
  <c r="AA72" i="22"/>
  <c r="AA96" i="22"/>
  <c r="AA26" i="22"/>
  <c r="AA50" i="22"/>
  <c r="AA74" i="22"/>
  <c r="AA98" i="22"/>
  <c r="AA90" i="22"/>
  <c r="AA28" i="22"/>
  <c r="AA52" i="22"/>
  <c r="AA76" i="22"/>
  <c r="AA100" i="22"/>
  <c r="AA30" i="22"/>
  <c r="AA54" i="22"/>
  <c r="AA78" i="22"/>
  <c r="AA102" i="22"/>
  <c r="AA32" i="22"/>
  <c r="AA56" i="22"/>
  <c r="AA80" i="22"/>
  <c r="AA104" i="22"/>
  <c r="AA34" i="22"/>
  <c r="AA58" i="22"/>
  <c r="AA82" i="22"/>
  <c r="AA106" i="22"/>
  <c r="AA66" i="22"/>
  <c r="AA18" i="22"/>
  <c r="AA38" i="22"/>
  <c r="AA62" i="22"/>
  <c r="AA86" i="22"/>
  <c r="AA42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N106" i="22"/>
  <c r="M106" i="22"/>
  <c r="L106" i="22"/>
  <c r="B105" i="22"/>
  <c r="N104" i="22"/>
  <c r="M104" i="22"/>
  <c r="L104" i="22"/>
  <c r="B103" i="22"/>
  <c r="N102" i="22"/>
  <c r="M102" i="22"/>
  <c r="L102" i="22"/>
  <c r="B101" i="22"/>
  <c r="N100" i="22"/>
  <c r="M100" i="22"/>
  <c r="L100" i="22"/>
  <c r="B99" i="22"/>
  <c r="N98" i="22"/>
  <c r="M98" i="22"/>
  <c r="L98" i="22"/>
  <c r="B97" i="22"/>
  <c r="N96" i="22"/>
  <c r="M96" i="22"/>
  <c r="L96" i="22"/>
  <c r="B95" i="22"/>
  <c r="N94" i="22"/>
  <c r="M94" i="22"/>
  <c r="L94" i="22"/>
  <c r="B93" i="22"/>
  <c r="N92" i="22"/>
  <c r="M92" i="22"/>
  <c r="L92" i="22"/>
  <c r="B91" i="22"/>
  <c r="N90" i="22"/>
  <c r="M90" i="22"/>
  <c r="L90" i="22"/>
  <c r="B89" i="22"/>
  <c r="N88" i="22"/>
  <c r="M88" i="22"/>
  <c r="L88" i="22"/>
  <c r="B87" i="22"/>
  <c r="N86" i="22"/>
  <c r="M86" i="22"/>
  <c r="L86" i="22"/>
  <c r="B85" i="22"/>
  <c r="N84" i="22"/>
  <c r="M84" i="22"/>
  <c r="L84" i="22"/>
  <c r="B83" i="22"/>
  <c r="N82" i="22"/>
  <c r="M82" i="22"/>
  <c r="L82" i="22"/>
  <c r="B81" i="22"/>
  <c r="N80" i="22"/>
  <c r="M80" i="22"/>
  <c r="L80" i="22"/>
  <c r="B79" i="22"/>
  <c r="N78" i="22"/>
  <c r="M78" i="22"/>
  <c r="L78" i="22"/>
  <c r="B77" i="22"/>
  <c r="N76" i="22"/>
  <c r="M76" i="22"/>
  <c r="L76" i="22"/>
  <c r="B75" i="22"/>
  <c r="N74" i="22"/>
  <c r="M74" i="22"/>
  <c r="L74" i="22"/>
  <c r="B73" i="22"/>
  <c r="N72" i="22"/>
  <c r="M72" i="22"/>
  <c r="L72" i="22"/>
  <c r="B71" i="22"/>
  <c r="N70" i="22"/>
  <c r="M70" i="22"/>
  <c r="L70" i="22"/>
  <c r="B69" i="22"/>
  <c r="N68" i="22"/>
  <c r="M68" i="22"/>
  <c r="L68" i="22"/>
  <c r="B67" i="22"/>
  <c r="N66" i="22"/>
  <c r="M66" i="22"/>
  <c r="L66" i="22"/>
  <c r="B65" i="22"/>
  <c r="N64" i="22"/>
  <c r="M64" i="22"/>
  <c r="L64" i="22"/>
  <c r="B63" i="22"/>
  <c r="N62" i="22"/>
  <c r="M62" i="22"/>
  <c r="O62" i="22" s="1"/>
  <c r="Z62" i="22" s="1"/>
  <c r="L62" i="22"/>
  <c r="B61" i="22"/>
  <c r="N60" i="22"/>
  <c r="M60" i="22"/>
  <c r="O60" i="22" s="1"/>
  <c r="Z60" i="22" s="1"/>
  <c r="L60" i="22"/>
  <c r="B59" i="22"/>
  <c r="N58" i="22"/>
  <c r="M58" i="22"/>
  <c r="O58" i="22" s="1"/>
  <c r="Z58" i="22" s="1"/>
  <c r="L58" i="22"/>
  <c r="B57" i="22"/>
  <c r="N56" i="22"/>
  <c r="M56" i="22"/>
  <c r="L56" i="22"/>
  <c r="B55" i="22"/>
  <c r="N54" i="22"/>
  <c r="M54" i="22"/>
  <c r="L54" i="22"/>
  <c r="B53" i="22"/>
  <c r="N52" i="22"/>
  <c r="M52" i="22"/>
  <c r="L52" i="22"/>
  <c r="B51" i="22"/>
  <c r="N50" i="22"/>
  <c r="M50" i="22"/>
  <c r="L50" i="22"/>
  <c r="B49" i="22"/>
  <c r="N48" i="22"/>
  <c r="M48" i="22"/>
  <c r="O48" i="22" s="1"/>
  <c r="Z48" i="22" s="1"/>
  <c r="L48" i="22"/>
  <c r="B47" i="22"/>
  <c r="N46" i="22"/>
  <c r="M46" i="22"/>
  <c r="L46" i="22"/>
  <c r="B45" i="22"/>
  <c r="N44" i="22"/>
  <c r="M44" i="22"/>
  <c r="L44" i="22"/>
  <c r="B43" i="22"/>
  <c r="N42" i="22"/>
  <c r="M42" i="22"/>
  <c r="L42" i="22"/>
  <c r="B41" i="22"/>
  <c r="N40" i="22"/>
  <c r="M40" i="22"/>
  <c r="L40" i="22"/>
  <c r="B39" i="22"/>
  <c r="N38" i="22"/>
  <c r="M38" i="22"/>
  <c r="L38" i="22"/>
  <c r="B37" i="22"/>
  <c r="N36" i="22"/>
  <c r="M36" i="22"/>
  <c r="L36" i="22"/>
  <c r="B35" i="22"/>
  <c r="N34" i="22"/>
  <c r="M34" i="22"/>
  <c r="L34" i="22"/>
  <c r="B33" i="22"/>
  <c r="N32" i="22"/>
  <c r="M32" i="22"/>
  <c r="L32" i="22"/>
  <c r="B31" i="22"/>
  <c r="N30" i="22"/>
  <c r="M30" i="22"/>
  <c r="L30" i="22"/>
  <c r="B29" i="22"/>
  <c r="N28" i="22"/>
  <c r="M28" i="22"/>
  <c r="L28" i="22"/>
  <c r="B27" i="22"/>
  <c r="N26" i="22"/>
  <c r="M26" i="22"/>
  <c r="L26" i="22"/>
  <c r="B25" i="22"/>
  <c r="N24" i="22"/>
  <c r="M24" i="22"/>
  <c r="L24" i="22"/>
  <c r="B23" i="22"/>
  <c r="N22" i="22"/>
  <c r="M22" i="22"/>
  <c r="L22" i="22"/>
  <c r="B21" i="22"/>
  <c r="N20" i="22"/>
  <c r="M20" i="22"/>
  <c r="L20" i="22"/>
  <c r="B19" i="22"/>
  <c r="N18" i="22"/>
  <c r="M18" i="22"/>
  <c r="L18" i="22"/>
  <c r="B17" i="22"/>
  <c r="N16" i="22"/>
  <c r="M16" i="22"/>
  <c r="L16" i="22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C75" i="22" l="1"/>
  <c r="AC99" i="22"/>
  <c r="AC81" i="22"/>
  <c r="AC35" i="22"/>
  <c r="AB57" i="22"/>
  <c r="AB103" i="22"/>
  <c r="AC105" i="22"/>
  <c r="AC91" i="22"/>
  <c r="AC49" i="22"/>
  <c r="AC87" i="22"/>
  <c r="AB55" i="22"/>
  <c r="AC73" i="22"/>
  <c r="AB101" i="22"/>
  <c r="AC55" i="22"/>
  <c r="AC33" i="22"/>
  <c r="AB83" i="22"/>
  <c r="AC25" i="22"/>
  <c r="AC43" i="22"/>
  <c r="AB95" i="22"/>
  <c r="AC103" i="22"/>
  <c r="AC95" i="22"/>
  <c r="AC59" i="22"/>
  <c r="AC83" i="22"/>
  <c r="AC37" i="22"/>
  <c r="AC65" i="22"/>
  <c r="AC93" i="22"/>
  <c r="AC61" i="22"/>
  <c r="AC16" i="27"/>
  <c r="AF16" i="27" s="1"/>
  <c r="AB17" i="22"/>
  <c r="AC27" i="22"/>
  <c r="AC31" i="22"/>
  <c r="AC53" i="22"/>
  <c r="AC97" i="22"/>
  <c r="AD15" i="27"/>
  <c r="AC15" i="27"/>
  <c r="AC47" i="22"/>
  <c r="AC101" i="22"/>
  <c r="AC17" i="22"/>
  <c r="AC79" i="22"/>
  <c r="AC29" i="22"/>
  <c r="AC19" i="22"/>
  <c r="AC41" i="22"/>
  <c r="AC67" i="22"/>
  <c r="AC85" i="22"/>
  <c r="AC89" i="22"/>
  <c r="AC63" i="22"/>
  <c r="Y43" i="15"/>
  <c r="AC23" i="22"/>
  <c r="AC51" i="22"/>
  <c r="AC77" i="22"/>
  <c r="AC57" i="22"/>
  <c r="AC39" i="22"/>
  <c r="AC71" i="22"/>
  <c r="T330" i="27"/>
  <c r="AK17" i="22"/>
  <c r="AB23" i="22" l="1"/>
  <c r="AB45" i="22"/>
  <c r="AB73" i="22"/>
  <c r="AB27" i="22"/>
  <c r="AB79" i="22"/>
  <c r="AB105" i="22"/>
  <c r="AB77" i="22"/>
  <c r="AB63" i="22"/>
  <c r="AB51" i="22"/>
  <c r="AB39" i="22"/>
  <c r="AB49" i="22"/>
  <c r="AB75" i="22"/>
  <c r="AB35" i="22"/>
  <c r="AB61" i="22"/>
  <c r="AB43" i="22"/>
  <c r="AB25" i="22"/>
  <c r="AB31" i="22"/>
  <c r="AB29" i="22"/>
  <c r="AB33" i="22"/>
  <c r="AB85" i="22"/>
  <c r="AB71" i="22"/>
  <c r="AB69" i="22"/>
  <c r="AB89" i="22"/>
  <c r="AB81" i="22"/>
  <c r="AB67" i="22"/>
  <c r="AB47" i="22"/>
  <c r="AB99" i="22"/>
  <c r="AB37" i="22"/>
  <c r="AB21" i="22"/>
  <c r="AB93" i="22"/>
  <c r="AB65" i="22"/>
  <c r="AB19" i="22"/>
  <c r="AB91" i="22"/>
  <c r="AB59" i="22"/>
  <c r="AB41" i="22"/>
  <c r="AB87" i="22"/>
  <c r="AB53" i="22"/>
  <c r="AB97" i="22"/>
  <c r="AC21" i="22"/>
  <c r="AF15" i="27"/>
  <c r="AC45" i="22"/>
  <c r="AC69" i="22"/>
  <c r="AB108" i="22" l="1"/>
  <c r="AB110" i="22" s="1"/>
  <c r="AC108" i="22"/>
  <c r="AB112" i="22" s="1"/>
  <c r="AB114" i="22" l="1"/>
</calcChain>
</file>

<file path=xl/sharedStrings.xml><?xml version="1.0" encoding="utf-8"?>
<sst xmlns="http://schemas.openxmlformats.org/spreadsheetml/2006/main" count="387" uniqueCount="165">
  <si>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</si>
  <si>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</si>
  <si>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</si>
  <si>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</si>
  <si>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</si>
  <si>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</si>
  <si>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</si>
  <si>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</si>
  <si>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</si>
  <si>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</si>
  <si>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</si>
  <si>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</si>
  <si>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</si>
  <si>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</si>
  <si>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</si>
  <si>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</si>
  <si>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</si>
  <si>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</si>
  <si>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</si>
  <si>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</si>
  <si>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</si>
  <si>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</si>
  <si>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</si>
  <si>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</si>
  <si>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</si>
  <si>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</si>
  <si>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</si>
  <si>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</si>
  <si>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</si>
  <si>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</si>
  <si>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</si>
  <si>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</si>
  <si>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</si>
  <si>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</si>
  <si>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</si>
  <si>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</si>
  <si>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</si>
  <si>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</si>
  <si>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</si>
  <si>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</si>
  <si>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</si>
  <si>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</si>
  <si>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</si>
  <si>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</si>
  <si>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</si>
  <si>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</si>
  <si>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</si>
  <si>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</si>
  <si>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</si>
  <si>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</si>
  <si>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</si>
  <si>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</si>
  <si>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</si>
  <si>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</si>
  <si>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</si>
  <si>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</si>
  <si>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</si>
  <si>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</si>
  <si>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</si>
  <si>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</si>
  <si>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</si>
  <si>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</si>
  <si>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</si>
  <si>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</si>
  <si>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</si>
  <si>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</si>
  <si>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</si>
  <si>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</si>
  <si>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</si>
  <si>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</si>
  <si>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</si>
  <si>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</si>
  <si>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</si>
  <si>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</si>
  <si>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</si>
  <si>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</si>
  <si>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</si>
  <si>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</si>
  <si>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</si>
  <si>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</si>
  <si>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</si>
  <si>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</si>
  <si>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</si>
  <si>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</si>
  <si>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</si>
  <si>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</si>
  <si>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</si>
  <si>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</si>
  <si>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</si>
  <si>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</si>
  <si>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</si>
  <si>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</si>
  <si>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</si>
  <si>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</si>
  <si>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</si>
  <si>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</si>
  <si>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</si>
  <si>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</si>
  <si>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</si>
  <si>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</si>
  <si>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</si>
  <si>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</si>
  <si>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</si>
  <si>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</si>
  <si>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</si>
  <si>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</si>
  <si>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</si>
  <si>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</si>
  <si>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</si>
  <si>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</si>
  <si>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</si>
  <si>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</si>
  <si>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</si>
  <si>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</si>
  <si>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</si>
  <si>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</si>
  <si>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</si>
  <si>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</si>
  <si>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</si>
  <si>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</si>
  <si>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</si>
  <si>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</si>
  <si>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</si>
  <si>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</si>
  <si>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</si>
  <si>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</si>
  <si>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</si>
  <si>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</si>
  <si>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</si>
  <si>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</si>
  <si>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</si>
  <si>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</si>
  <si>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</si>
  <si>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</si>
  <si>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</si>
  <si>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</si>
  <si>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</si>
  <si>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</si>
  <si>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</si>
  <si>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</si>
  <si>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</si>
  <si>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</si>
  <si>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</si>
  <si>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</si>
  <si>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</si>
  <si>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</si>
  <si>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</si>
  <si>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</si>
  <si>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</si>
  <si>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</si>
  <si>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</si>
  <si>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</si>
  <si>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ПК112+49,89-ПК120+60</t>
  </si>
  <si>
    <t>Ведомость контрольных измерений балластирующего слоя из щебня до укладки РШР на участках: ПК112+49,89-ПК120+60</t>
  </si>
  <si>
    <t>2А</t>
  </si>
  <si>
    <t>2в</t>
  </si>
  <si>
    <t>Проект (Sп)</t>
  </si>
  <si>
    <t>Факт (Sф)</t>
  </si>
  <si>
    <t>Проект (Vп)</t>
  </si>
  <si>
    <t>Факт (Vф)</t>
  </si>
  <si>
    <t>Расстояние, м (b)</t>
  </si>
  <si>
    <t>высота слоя щебня до укладки РШР (проект), м</t>
  </si>
  <si>
    <t>высота слоя щебня до укладки РШР (факт), м</t>
  </si>
  <si>
    <t>ширина котлована (проект)</t>
  </si>
  <si>
    <t>ширина котлована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</si>
</sst>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20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168" fontId="10" fillId="6" borderId="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" fontId="11" fillId="5" borderId="4" xfId="0" applyNumberFormat="1" applyFont="1" applyFill="1" applyBorder="1" applyAlignment="1">
      <alignment horizontal="center" vertical="center" wrapText="1"/>
    </xf>
    <xf numFmtId="1" fontId="11" fillId="5" borderId="10" xfId="0" applyNumberFormat="1" applyFont="1" applyFill="1" applyBorder="1" applyAlignment="1">
      <alignment horizontal="center" vertical="center" wrapText="1"/>
    </xf>
    <xf numFmtId="1" fontId="11" fillId="5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2" fontId="15" fillId="0" borderId="34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41" t="s">
        <v>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65"/>
    </row>
    <row r="8" spans="1:34" ht="15" customHeight="1" x14ac:dyDescent="0.3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65"/>
    </row>
    <row r="9" spans="1:34" ht="15.6" x14ac:dyDescent="0.3">
      <c r="A9" s="132" t="s">
        <v>101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42" t="s">
        <v>42</v>
      </c>
      <c r="B11" s="137" t="s">
        <v>68</v>
      </c>
      <c r="C11" s="142" t="s">
        <v>56</v>
      </c>
      <c r="D11" s="142"/>
      <c r="E11" s="142"/>
      <c r="F11" s="142" t="s">
        <v>57</v>
      </c>
      <c r="G11" s="142"/>
      <c r="H11" s="142"/>
      <c r="I11" s="142" t="s">
        <v>58</v>
      </c>
      <c r="J11" s="142"/>
      <c r="K11" s="142"/>
      <c r="L11" s="142" t="s">
        <v>59</v>
      </c>
      <c r="M11" s="142"/>
      <c r="N11" s="142"/>
      <c r="O11" s="142" t="s">
        <v>60</v>
      </c>
      <c r="P11" s="142"/>
      <c r="Q11" s="142"/>
      <c r="R11" s="142"/>
      <c r="S11" s="142" t="s">
        <v>61</v>
      </c>
      <c r="T11" s="142"/>
      <c r="U11" s="142"/>
      <c r="V11" s="142"/>
      <c r="W11" s="133" t="s">
        <v>62</v>
      </c>
      <c r="X11" s="134"/>
      <c r="Y11" s="133" t="s">
        <v>63</v>
      </c>
      <c r="Z11" s="134"/>
      <c r="AA11" s="67"/>
    </row>
    <row r="12" spans="1:34" ht="39.75" customHeight="1" x14ac:dyDescent="0.3">
      <c r="A12" s="142"/>
      <c r="B12" s="138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35"/>
      <c r="X12" s="136"/>
      <c r="Y12" s="135"/>
      <c r="Z12" s="136"/>
      <c r="AA12" s="67"/>
    </row>
    <row r="13" spans="1:34" ht="15" customHeight="1" x14ac:dyDescent="0.3">
      <c r="A13" s="142"/>
      <c r="B13" s="138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3" t="s">
        <v>47</v>
      </c>
      <c r="P13" s="143"/>
      <c r="Q13" s="143" t="s">
        <v>48</v>
      </c>
      <c r="R13" s="143"/>
      <c r="S13" s="143" t="s">
        <v>47</v>
      </c>
      <c r="T13" s="143"/>
      <c r="U13" s="143" t="s">
        <v>48</v>
      </c>
      <c r="V13" s="143"/>
      <c r="W13" s="143" t="s">
        <v>47</v>
      </c>
      <c r="X13" s="144" t="s">
        <v>48</v>
      </c>
      <c r="Y13" s="143" t="s">
        <v>47</v>
      </c>
      <c r="Z13" s="144" t="s">
        <v>48</v>
      </c>
      <c r="AA13" s="68"/>
    </row>
    <row r="14" spans="1:34" ht="15" customHeight="1" x14ac:dyDescent="0.3">
      <c r="A14" s="142"/>
      <c r="B14" s="139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43"/>
      <c r="X14" s="145"/>
      <c r="Y14" s="143"/>
      <c r="Z14" s="145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0" t="s">
        <v>69</v>
      </c>
      <c r="B40" s="140"/>
      <c r="C40" s="140"/>
      <c r="D40" s="140"/>
      <c r="F40" s="131"/>
      <c r="G40" s="131"/>
      <c r="H40" s="5"/>
      <c r="I40" s="129"/>
      <c r="J40" s="129"/>
      <c r="K40" s="130"/>
      <c r="L40" s="130"/>
      <c r="M40" s="5"/>
      <c r="N40" s="129" t="s">
        <v>71</v>
      </c>
      <c r="O40" s="129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26"/>
      <c r="G41" s="126"/>
      <c r="H41" s="5"/>
      <c r="I41" s="125" t="s">
        <v>6</v>
      </c>
      <c r="J41" s="125"/>
      <c r="K41" s="125"/>
      <c r="L41" s="125"/>
      <c r="M41" s="5"/>
      <c r="N41" s="125" t="s">
        <v>7</v>
      </c>
      <c r="O41" s="125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27" t="s">
        <v>70</v>
      </c>
      <c r="B43" s="127"/>
      <c r="C43" s="127"/>
      <c r="D43" s="127"/>
      <c r="F43" s="131"/>
      <c r="G43" s="131"/>
      <c r="H43" s="5"/>
      <c r="I43" s="129"/>
      <c r="J43" s="129"/>
      <c r="K43" s="130"/>
      <c r="L43" s="130"/>
      <c r="M43" s="5"/>
      <c r="N43" s="129" t="s">
        <v>85</v>
      </c>
      <c r="O43" s="129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26"/>
      <c r="G44" s="126"/>
      <c r="H44" s="5"/>
      <c r="I44" s="125" t="s">
        <v>6</v>
      </c>
      <c r="J44" s="125"/>
      <c r="K44" s="125"/>
      <c r="L44" s="125"/>
      <c r="M44" s="5"/>
      <c r="N44" s="125" t="s">
        <v>7</v>
      </c>
      <c r="O44" s="125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29"/>
      <c r="J46" s="129"/>
      <c r="K46" s="130"/>
      <c r="L46" s="130"/>
      <c r="M46" s="5"/>
      <c r="N46" s="129" t="s">
        <v>8</v>
      </c>
      <c r="O46" s="129"/>
    </row>
    <row r="47" spans="1:34" ht="16.2" x14ac:dyDescent="0.3">
      <c r="A47" s="29"/>
      <c r="B47" s="29"/>
      <c r="C47" s="29"/>
      <c r="D47" s="4"/>
      <c r="F47" s="126"/>
      <c r="G47" s="126"/>
      <c r="H47" s="5"/>
      <c r="I47" s="125" t="s">
        <v>6</v>
      </c>
      <c r="J47" s="125"/>
      <c r="K47" s="125"/>
      <c r="L47" s="125"/>
      <c r="M47" s="5"/>
      <c r="N47" s="125" t="s">
        <v>7</v>
      </c>
      <c r="O47" s="125"/>
    </row>
    <row r="48" spans="1:34" hidden="1" x14ac:dyDescent="0.3">
      <c r="A48" s="128" t="s">
        <v>100</v>
      </c>
      <c r="B48" s="128"/>
      <c r="C48" s="128"/>
      <c r="D48" s="128"/>
      <c r="E48" s="128"/>
      <c r="F48" s="128"/>
      <c r="G48" s="128"/>
      <c r="H48" s="128"/>
    </row>
    <row r="49" spans="1:15" hidden="1" x14ac:dyDescent="0.3">
      <c r="A49" s="128"/>
      <c r="B49" s="128"/>
      <c r="C49" s="128"/>
      <c r="D49" s="128"/>
      <c r="E49" s="128"/>
      <c r="F49" s="128"/>
      <c r="G49" s="128"/>
      <c r="H49" s="128"/>
    </row>
    <row r="50" spans="1:15" ht="16.2" hidden="1" x14ac:dyDescent="0.35">
      <c r="A50" s="128"/>
      <c r="B50" s="128"/>
      <c r="C50" s="128"/>
      <c r="D50" s="128"/>
      <c r="E50" s="128"/>
      <c r="F50" s="128"/>
      <c r="G50" s="128"/>
      <c r="H50" s="128"/>
      <c r="I50" s="42"/>
      <c r="J50" s="42"/>
      <c r="K50" s="42"/>
      <c r="L50" s="56"/>
      <c r="M50" s="3"/>
      <c r="N50" s="129" t="s">
        <v>73</v>
      </c>
      <c r="O50" s="129"/>
    </row>
    <row r="51" spans="1:15" ht="15.6" hidden="1" x14ac:dyDescent="0.3">
      <c r="I51" s="126" t="s">
        <v>6</v>
      </c>
      <c r="J51" s="126"/>
      <c r="K51" s="126"/>
      <c r="L51" s="126"/>
      <c r="M51" s="55"/>
      <c r="N51" s="125" t="s">
        <v>7</v>
      </c>
      <c r="O51" s="125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666"/>
  <sheetViews>
    <sheetView tabSelected="1" topLeftCell="A47" zoomScale="70" zoomScaleNormal="70" zoomScaleSheetLayoutView="85" workbookViewId="0">
      <selection activeCell="E47" sqref="E1:E1048576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21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6" width="9.109375" style="105" customWidth="1"/>
    <col min="37" max="37" width="13.109375" style="105" customWidth="1"/>
    <col min="38" max="16384" width="9.109375" style="105"/>
  </cols>
  <sheetData>
    <row r="1" spans="1:29" x14ac:dyDescent="0.3">
      <c r="C1" s="105"/>
      <c r="Z1" s="106" t="s">
        <v>74</v>
      </c>
    </row>
    <row r="2" spans="1:29" x14ac:dyDescent="0.3">
      <c r="C2" s="105"/>
      <c r="Z2" s="106" t="s">
        <v>76</v>
      </c>
    </row>
    <row r="3" spans="1:29" x14ac:dyDescent="0.3">
      <c r="C3" s="105"/>
      <c r="Z3" s="106" t="s">
        <v>75</v>
      </c>
    </row>
    <row r="4" spans="1:29" x14ac:dyDescent="0.3">
      <c r="C4" s="105"/>
      <c r="Z4" s="106" t="s">
        <v>77</v>
      </c>
    </row>
    <row r="5" spans="1:29" x14ac:dyDescent="0.3">
      <c r="C5" s="105"/>
    </row>
    <row r="6" spans="1:29" x14ac:dyDescent="0.3">
      <c r="A6" s="163" t="s">
        <v>149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</row>
    <row r="7" spans="1:29" ht="33" customHeight="1" x14ac:dyDescent="0.3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</row>
    <row r="8" spans="1:29" x14ac:dyDescent="0.3">
      <c r="A8" s="173" t="s">
        <v>153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</row>
    <row r="9" spans="1:29" x14ac:dyDescent="0.3">
      <c r="C9" s="105"/>
    </row>
    <row r="10" spans="1:29" ht="15.6" customHeight="1" x14ac:dyDescent="0.3">
      <c r="A10" s="169" t="s">
        <v>42</v>
      </c>
      <c r="B10" s="174" t="s">
        <v>160</v>
      </c>
      <c r="C10" s="157" t="s">
        <v>121</v>
      </c>
      <c r="D10" s="168" t="s">
        <v>122</v>
      </c>
      <c r="E10" s="216" t="s">
        <v>146</v>
      </c>
      <c r="F10" s="169" t="s">
        <v>147</v>
      </c>
      <c r="G10" s="169"/>
      <c r="H10" s="169"/>
      <c r="I10" s="169" t="s">
        <v>148</v>
      </c>
      <c r="J10" s="169"/>
      <c r="K10" s="169"/>
      <c r="L10" s="159" t="s">
        <v>150</v>
      </c>
      <c r="M10" s="160"/>
      <c r="N10" s="161"/>
      <c r="O10" s="142" t="s">
        <v>161</v>
      </c>
      <c r="P10" s="159" t="s">
        <v>151</v>
      </c>
      <c r="Q10" s="160"/>
      <c r="R10" s="161"/>
      <c r="S10" s="170" t="s">
        <v>162</v>
      </c>
      <c r="T10" s="169" t="s">
        <v>132</v>
      </c>
      <c r="U10" s="169"/>
      <c r="V10" s="169"/>
      <c r="W10" s="169"/>
      <c r="X10" s="169"/>
      <c r="Y10" s="116"/>
      <c r="Z10" s="169" t="s">
        <v>62</v>
      </c>
      <c r="AA10" s="169"/>
      <c r="AB10" s="169" t="s">
        <v>63</v>
      </c>
      <c r="AC10" s="169"/>
    </row>
    <row r="11" spans="1:29" x14ac:dyDescent="0.3">
      <c r="A11" s="169"/>
      <c r="B11" s="174"/>
      <c r="C11" s="157"/>
      <c r="D11" s="168"/>
      <c r="E11" s="217"/>
      <c r="F11" s="169"/>
      <c r="G11" s="169"/>
      <c r="H11" s="169"/>
      <c r="I11" s="169"/>
      <c r="J11" s="169"/>
      <c r="K11" s="169"/>
      <c r="L11" s="162"/>
      <c r="M11" s="163"/>
      <c r="N11" s="164"/>
      <c r="O11" s="142"/>
      <c r="P11" s="162"/>
      <c r="Q11" s="163"/>
      <c r="R11" s="164"/>
      <c r="S11" s="171"/>
      <c r="T11" s="169"/>
      <c r="U11" s="169"/>
      <c r="V11" s="169"/>
      <c r="W11" s="169"/>
      <c r="X11" s="169"/>
      <c r="Y11" s="116"/>
      <c r="Z11" s="169"/>
      <c r="AA11" s="169"/>
      <c r="AB11" s="169"/>
      <c r="AC11" s="169"/>
    </row>
    <row r="12" spans="1:29" ht="46.8" x14ac:dyDescent="0.3">
      <c r="A12" s="169"/>
      <c r="B12" s="174"/>
      <c r="C12" s="157"/>
      <c r="D12" s="168"/>
      <c r="E12" s="217"/>
      <c r="F12" s="169"/>
      <c r="G12" s="169"/>
      <c r="H12" s="169"/>
      <c r="I12" s="169"/>
      <c r="J12" s="169"/>
      <c r="K12" s="169"/>
      <c r="L12" s="165"/>
      <c r="M12" s="166"/>
      <c r="N12" s="167"/>
      <c r="O12" s="142"/>
      <c r="P12" s="165"/>
      <c r="Q12" s="166"/>
      <c r="R12" s="167"/>
      <c r="S12" s="172"/>
      <c r="T12" s="158" t="s">
        <v>133</v>
      </c>
      <c r="U12" s="158"/>
      <c r="V12" s="38" t="s">
        <v>163</v>
      </c>
      <c r="W12" s="158" t="s">
        <v>48</v>
      </c>
      <c r="X12" s="158"/>
      <c r="Y12" s="38" t="s">
        <v>164</v>
      </c>
      <c r="Z12" s="158" t="s">
        <v>156</v>
      </c>
      <c r="AA12" s="158" t="s">
        <v>157</v>
      </c>
      <c r="AB12" s="158" t="s">
        <v>158</v>
      </c>
      <c r="AC12" s="158" t="s">
        <v>159</v>
      </c>
    </row>
    <row r="13" spans="1:29" x14ac:dyDescent="0.3">
      <c r="A13" s="169"/>
      <c r="B13" s="174"/>
      <c r="C13" s="157"/>
      <c r="D13" s="168"/>
      <c r="E13" s="217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58"/>
      <c r="AA13" s="158"/>
      <c r="AB13" s="158"/>
      <c r="AC13" s="158"/>
    </row>
    <row r="14" spans="1:29" x14ac:dyDescent="0.3">
      <c r="A14" s="59">
        <v>1</v>
      </c>
      <c r="B14" s="109">
        <v>2</v>
      </c>
      <c r="C14" s="59">
        <v>3</v>
      </c>
      <c r="D14" s="109">
        <v>4</v>
      </c>
      <c r="E14" s="218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29" x14ac:dyDescent="0.3">
      <c r="A15" s="154" t="s">
        <v>152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6"/>
    </row>
    <row r="16" spans="1:29" x14ac:dyDescent="0.3">
      <c r="A16" s="113">
        <v>11249.89</v>
      </c>
      <c r="B16" s="115"/>
      <c r="C16" s="150">
        <v>3</v>
      </c>
      <c r="D16" s="148">
        <v>0.60499999999999998</v>
      </c>
      <c r="E16" s="219">
        <v>237.66</v>
      </c>
      <c r="F16" s="111">
        <v>237.155</v>
      </c>
      <c r="G16" s="111">
        <v>237.155</v>
      </c>
      <c r="H16" s="111">
        <v>237.155</v>
      </c>
      <c r="I16" s="111">
        <v>237.1</v>
      </c>
      <c r="J16" s="111">
        <v>237.1</v>
      </c>
      <c r="K16" s="111">
        <v>237.10999999999999</v>
      </c>
      <c r="L16" s="111">
        <f t="shared" ref="L16:N16" si="0">F16+0.15</f>
        <v>237.30500000000001</v>
      </c>
      <c r="M16" s="111">
        <f t="shared" si="0"/>
        <v>237.30500000000001</v>
      </c>
      <c r="N16" s="111">
        <f t="shared" si="0"/>
        <v>237.30500000000001</v>
      </c>
      <c r="O16" s="111">
        <v>0.15</v>
      </c>
      <c r="P16" s="111">
        <v>237.25</v>
      </c>
      <c r="Q16" s="111">
        <v>237.25</v>
      </c>
      <c r="R16" s="111">
        <v>237.26</v>
      </c>
      <c r="S16" s="123">
        <f>((P16-I16)+(Q16-J16)+(R16-K16))/3</f>
        <v>0.15000000000000568</v>
      </c>
      <c r="T16" s="122">
        <v>3.57</v>
      </c>
      <c r="U16" s="122">
        <v>3.57</v>
      </c>
      <c r="V16" s="118">
        <v>6.54</v>
      </c>
      <c r="W16" s="122">
        <v>3.5449999999999999</v>
      </c>
      <c r="X16" s="122">
        <v>3.5449999999999999</v>
      </c>
      <c r="Y16" s="123">
        <f>W16+X16</f>
        <v>7.09</v>
      </c>
      <c r="Z16" s="112">
        <f>V16*O16</f>
        <v>0.98099999999999998</v>
      </c>
      <c r="AA16" s="124">
        <f>Y16*S16</f>
        <v>1.0635000000000403</v>
      </c>
      <c r="AB16" s="112"/>
      <c r="AC16" s="112"/>
    </row>
    <row r="17" spans="1:37" x14ac:dyDescent="0.3">
      <c r="A17" s="110"/>
      <c r="B17" s="109">
        <f>A18-A16</f>
        <v>10.110000000000582</v>
      </c>
      <c r="C17" s="151"/>
      <c r="D17" s="149"/>
      <c r="E17" s="219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22"/>
      <c r="U17" s="122"/>
      <c r="V17" s="111"/>
      <c r="W17" s="122"/>
      <c r="X17" s="122"/>
      <c r="Y17" s="119"/>
      <c r="Z17" s="112"/>
      <c r="AA17" s="112"/>
      <c r="AB17" s="112">
        <f>(Z16+Z18)/2*B17</f>
        <v>9.9179100000005711</v>
      </c>
      <c r="AC17" s="112">
        <f>(AA16+AA18)/2*B17</f>
        <v>10.79748000000103</v>
      </c>
      <c r="AK17" s="108" t="e">
        <f>(AJ16+#REF!)/2*B17</f>
        <v>#REF!</v>
      </c>
    </row>
    <row r="18" spans="1:37" x14ac:dyDescent="0.3">
      <c r="A18" s="110">
        <v>11260</v>
      </c>
      <c r="B18" s="115"/>
      <c r="C18" s="151"/>
      <c r="D18" s="149"/>
      <c r="E18" s="219">
        <v>237.27</v>
      </c>
      <c r="F18" s="111">
        <v>236.76500000000001</v>
      </c>
      <c r="G18" s="111">
        <v>236.76500000000001</v>
      </c>
      <c r="H18" s="111">
        <v>236.76500000000001</v>
      </c>
      <c r="I18" s="111">
        <v>236.84</v>
      </c>
      <c r="J18" s="111">
        <v>236.82</v>
      </c>
      <c r="K18" s="111">
        <v>236.79</v>
      </c>
      <c r="L18" s="111">
        <f t="shared" ref="L18" si="1">F18+0.15</f>
        <v>236.91500000000002</v>
      </c>
      <c r="M18" s="111">
        <f t="shared" ref="M18" si="2">G18+0.15</f>
        <v>236.91500000000002</v>
      </c>
      <c r="N18" s="111">
        <f t="shared" ref="N18" si="3">H18+0.15</f>
        <v>236.91500000000002</v>
      </c>
      <c r="O18" s="111">
        <v>0.15</v>
      </c>
      <c r="P18" s="111">
        <v>236.99</v>
      </c>
      <c r="Q18" s="111">
        <v>236.97</v>
      </c>
      <c r="R18" s="111">
        <v>236.94</v>
      </c>
      <c r="S18" s="123">
        <f>((P18-I18)+(Q18-J18)+(R18-K18))/3</f>
        <v>0.15000000000000568</v>
      </c>
      <c r="T18" s="122">
        <v>3.57</v>
      </c>
      <c r="U18" s="122">
        <v>3.57</v>
      </c>
      <c r="V18" s="118">
        <v>6.54</v>
      </c>
      <c r="W18" s="122">
        <v>3.5799999999999996</v>
      </c>
      <c r="X18" s="122">
        <v>3.57</v>
      </c>
      <c r="Y18" s="123">
        <f>W18+X18</f>
        <v>7.1499999999999995</v>
      </c>
      <c r="Z18" s="112">
        <f>V18*O18</f>
        <v>0.98099999999999998</v>
      </c>
      <c r="AA18" s="124">
        <f>Y18*S18</f>
        <v>1.0725000000000406</v>
      </c>
      <c r="AB18" s="112"/>
      <c r="AC18" s="112"/>
      <c r="AK18" s="107"/>
    </row>
    <row r="19" spans="1:37" x14ac:dyDescent="0.3">
      <c r="A19" s="110"/>
      <c r="B19" s="109">
        <f t="shared" ref="B19" si="4">A20-A18</f>
        <v>20</v>
      </c>
      <c r="C19" s="151"/>
      <c r="D19" s="149"/>
      <c r="E19" s="219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22"/>
      <c r="U19" s="122"/>
      <c r="V19" s="111"/>
      <c r="W19" s="122"/>
      <c r="X19" s="122"/>
      <c r="Y19" s="119"/>
      <c r="Z19" s="112"/>
      <c r="AA19" s="112"/>
      <c r="AB19" s="112">
        <f>(Z18+Z20)/2*B19</f>
        <v>19.62</v>
      </c>
      <c r="AC19" s="112">
        <f>(AA18+AA20)/2*B19</f>
        <v>21.450000000000813</v>
      </c>
      <c r="AK19" s="107"/>
    </row>
    <row r="20" spans="1:37" x14ac:dyDescent="0.3">
      <c r="A20" s="110">
        <v>11280</v>
      </c>
      <c r="B20" s="115"/>
      <c r="C20" s="151"/>
      <c r="D20" s="149"/>
      <c r="E20" s="219">
        <v>236.51</v>
      </c>
      <c r="F20" s="111">
        <v>236.005</v>
      </c>
      <c r="G20" s="111">
        <v>236.005</v>
      </c>
      <c r="H20" s="111">
        <v>236.005</v>
      </c>
      <c r="I20" s="111">
        <v>236.07999999999998</v>
      </c>
      <c r="J20" s="111">
        <v>235.95</v>
      </c>
      <c r="K20" s="111">
        <v>235.97</v>
      </c>
      <c r="L20" s="111">
        <f t="shared" ref="L20" si="5">F20+0.15</f>
        <v>236.155</v>
      </c>
      <c r="M20" s="111">
        <f t="shared" ref="M20" si="6">G20+0.15</f>
        <v>236.155</v>
      </c>
      <c r="N20" s="111">
        <f t="shared" ref="N20" si="7">H20+0.15</f>
        <v>236.155</v>
      </c>
      <c r="O20" s="111">
        <v>0.15</v>
      </c>
      <c r="P20" s="111">
        <v>236.23</v>
      </c>
      <c r="Q20" s="111">
        <v>236.1</v>
      </c>
      <c r="R20" s="111">
        <v>236.12</v>
      </c>
      <c r="S20" s="123">
        <f>((P20-I20)+(Q20-J20)+(R20-K20))/3</f>
        <v>0.15000000000000568</v>
      </c>
      <c r="T20" s="122">
        <v>3.57</v>
      </c>
      <c r="U20" s="122">
        <v>3.57</v>
      </c>
      <c r="V20" s="118">
        <v>6.54</v>
      </c>
      <c r="W20" s="122">
        <v>3.57</v>
      </c>
      <c r="X20" s="122">
        <v>3.5799999999999996</v>
      </c>
      <c r="Y20" s="123">
        <f>W20+X20</f>
        <v>7.1499999999999995</v>
      </c>
      <c r="Z20" s="112">
        <f>V20*O20</f>
        <v>0.98099999999999998</v>
      </c>
      <c r="AA20" s="124">
        <f>Y20*S20</f>
        <v>1.0725000000000406</v>
      </c>
      <c r="AB20" s="112"/>
      <c r="AC20" s="112"/>
      <c r="AK20" s="107"/>
    </row>
    <row r="21" spans="1:37" x14ac:dyDescent="0.3">
      <c r="A21" s="110"/>
      <c r="B21" s="109">
        <f t="shared" ref="B21" si="8">A22-A20</f>
        <v>20</v>
      </c>
      <c r="C21" s="151"/>
      <c r="D21" s="149"/>
      <c r="E21" s="219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22"/>
      <c r="U21" s="122"/>
      <c r="V21" s="111"/>
      <c r="W21" s="122"/>
      <c r="X21" s="122"/>
      <c r="Y21" s="119"/>
      <c r="Z21" s="112"/>
      <c r="AA21" s="112"/>
      <c r="AB21" s="112">
        <f>(Z20+Z22)/2*B21</f>
        <v>19.62</v>
      </c>
      <c r="AC21" s="112">
        <f>(AA20+AA22)/2*B21</f>
        <v>21.480000000000814</v>
      </c>
      <c r="AK21" s="107"/>
    </row>
    <row r="22" spans="1:37" x14ac:dyDescent="0.3">
      <c r="A22" s="110">
        <v>11300</v>
      </c>
      <c r="B22" s="115"/>
      <c r="C22" s="151"/>
      <c r="D22" s="149"/>
      <c r="E22" s="219">
        <v>235.74</v>
      </c>
      <c r="F22" s="111">
        <v>235.23500000000001</v>
      </c>
      <c r="G22" s="111">
        <v>235.23500000000001</v>
      </c>
      <c r="H22" s="111">
        <v>235.23500000000001</v>
      </c>
      <c r="I22" s="111">
        <v>235.34</v>
      </c>
      <c r="J22" s="111">
        <v>235.21</v>
      </c>
      <c r="K22" s="111">
        <v>235.21</v>
      </c>
      <c r="L22" s="111">
        <f t="shared" ref="L22" si="9">F22+0.15</f>
        <v>235.38500000000002</v>
      </c>
      <c r="M22" s="111">
        <f t="shared" ref="M22" si="10">G22+0.15</f>
        <v>235.38500000000002</v>
      </c>
      <c r="N22" s="111">
        <f t="shared" ref="N22" si="11">H22+0.15</f>
        <v>235.38500000000002</v>
      </c>
      <c r="O22" s="111">
        <v>0.15</v>
      </c>
      <c r="P22" s="111">
        <v>235.49</v>
      </c>
      <c r="Q22" s="111">
        <v>235.36</v>
      </c>
      <c r="R22" s="111">
        <v>235.36</v>
      </c>
      <c r="S22" s="123">
        <f>((P22-I22)+(Q22-J22)+(R22-K22))/3</f>
        <v>0.15000000000000568</v>
      </c>
      <c r="T22" s="122">
        <v>3.57</v>
      </c>
      <c r="U22" s="122">
        <v>3.57</v>
      </c>
      <c r="V22" s="118">
        <v>6.54</v>
      </c>
      <c r="W22" s="122">
        <v>3.59</v>
      </c>
      <c r="X22" s="122">
        <v>3.5799999999999996</v>
      </c>
      <c r="Y22" s="123">
        <f>W22+X22</f>
        <v>7.17</v>
      </c>
      <c r="Z22" s="112">
        <f>V22*O22</f>
        <v>0.98099999999999998</v>
      </c>
      <c r="AA22" s="124">
        <f>Y22*S22</f>
        <v>1.0755000000000408</v>
      </c>
      <c r="AB22" s="112"/>
      <c r="AC22" s="112"/>
      <c r="AK22" s="107"/>
    </row>
    <row r="23" spans="1:37" x14ac:dyDescent="0.3">
      <c r="A23" s="110"/>
      <c r="B23" s="109">
        <f t="shared" ref="B23" si="12">A24-A22</f>
        <v>20</v>
      </c>
      <c r="C23" s="151"/>
      <c r="D23" s="149"/>
      <c r="E23" s="219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22"/>
      <c r="U23" s="122"/>
      <c r="V23" s="111"/>
      <c r="W23" s="122"/>
      <c r="X23" s="122"/>
      <c r="Y23" s="119"/>
      <c r="Z23" s="112"/>
      <c r="AA23" s="112"/>
      <c r="AB23" s="112">
        <f>(Z22+Z24)/2*B23</f>
        <v>19.62</v>
      </c>
      <c r="AC23" s="112">
        <f>(AA22+AA24)/2*B23</f>
        <v>21.465000000000813</v>
      </c>
      <c r="AK23" s="107"/>
    </row>
    <row r="24" spans="1:37" x14ac:dyDescent="0.3">
      <c r="A24" s="110">
        <v>11320</v>
      </c>
      <c r="B24" s="115"/>
      <c r="C24" s="151"/>
      <c r="D24" s="149"/>
      <c r="E24" s="219">
        <v>234.93</v>
      </c>
      <c r="F24" s="111">
        <v>234.42500000000001</v>
      </c>
      <c r="G24" s="111">
        <v>234.42500000000001</v>
      </c>
      <c r="H24" s="111">
        <v>234.42500000000001</v>
      </c>
      <c r="I24" s="111">
        <v>234.45</v>
      </c>
      <c r="J24" s="111">
        <v>234.39</v>
      </c>
      <c r="K24" s="111">
        <v>234.39</v>
      </c>
      <c r="L24" s="111">
        <f t="shared" ref="L24" si="13">F24+0.15</f>
        <v>234.57500000000002</v>
      </c>
      <c r="M24" s="111">
        <f t="shared" ref="M24" si="14">G24+0.15</f>
        <v>234.57500000000002</v>
      </c>
      <c r="N24" s="111">
        <f t="shared" ref="N24" si="15">H24+0.15</f>
        <v>234.57500000000002</v>
      </c>
      <c r="O24" s="111">
        <v>0.15</v>
      </c>
      <c r="P24" s="111">
        <v>234.6</v>
      </c>
      <c r="Q24" s="111">
        <v>234.54</v>
      </c>
      <c r="R24" s="111">
        <v>234.54</v>
      </c>
      <c r="S24" s="123">
        <f>((P24-I24)+(Q24-J24)+(R24-K24))/3</f>
        <v>0.15000000000000568</v>
      </c>
      <c r="T24" s="122">
        <v>3.57</v>
      </c>
      <c r="U24" s="122">
        <v>3.57</v>
      </c>
      <c r="V24" s="118">
        <v>6.54</v>
      </c>
      <c r="W24" s="122">
        <v>3.5799999999999996</v>
      </c>
      <c r="X24" s="122">
        <v>3.56</v>
      </c>
      <c r="Y24" s="123">
        <f>W24+X24</f>
        <v>7.14</v>
      </c>
      <c r="Z24" s="112">
        <f>V24*O24</f>
        <v>0.98099999999999998</v>
      </c>
      <c r="AA24" s="124">
        <f>Y24*S24</f>
        <v>1.0710000000000406</v>
      </c>
      <c r="AB24" s="112"/>
      <c r="AC24" s="112"/>
      <c r="AK24" s="107"/>
    </row>
    <row r="25" spans="1:37" x14ac:dyDescent="0.3">
      <c r="A25" s="110"/>
      <c r="B25" s="109">
        <f t="shared" ref="B25" si="16">A26-A24</f>
        <v>20</v>
      </c>
      <c r="C25" s="151"/>
      <c r="D25" s="149"/>
      <c r="E25" s="219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22"/>
      <c r="U25" s="122"/>
      <c r="V25" s="111"/>
      <c r="W25" s="122"/>
      <c r="X25" s="122"/>
      <c r="Y25" s="119"/>
      <c r="Z25" s="112"/>
      <c r="AA25" s="112"/>
      <c r="AB25" s="112">
        <f>(Z24+Z26)/2*B25</f>
        <v>19.62</v>
      </c>
      <c r="AC25" s="112">
        <f>(AA24+AA26)/2*B25</f>
        <v>21.450000000000813</v>
      </c>
      <c r="AK25" s="107"/>
    </row>
    <row r="26" spans="1:37" x14ac:dyDescent="0.3">
      <c r="A26" s="110">
        <v>11340</v>
      </c>
      <c r="B26" s="115"/>
      <c r="C26" s="151"/>
      <c r="D26" s="149"/>
      <c r="E26" s="219">
        <v>234.12</v>
      </c>
      <c r="F26" s="111">
        <v>233.61500000000001</v>
      </c>
      <c r="G26" s="111">
        <v>233.61500000000001</v>
      </c>
      <c r="H26" s="111">
        <v>233.61500000000001</v>
      </c>
      <c r="I26" s="111">
        <v>233.67</v>
      </c>
      <c r="J26" s="111">
        <v>233.66</v>
      </c>
      <c r="K26" s="111">
        <v>233.63</v>
      </c>
      <c r="L26" s="111">
        <f t="shared" ref="L26" si="17">F26+0.15</f>
        <v>233.76500000000001</v>
      </c>
      <c r="M26" s="111">
        <f t="shared" ref="M26" si="18">G26+0.15</f>
        <v>233.76500000000001</v>
      </c>
      <c r="N26" s="111">
        <f t="shared" ref="N26" si="19">H26+0.15</f>
        <v>233.76500000000001</v>
      </c>
      <c r="O26" s="111">
        <v>0.15</v>
      </c>
      <c r="P26" s="111">
        <v>233.82</v>
      </c>
      <c r="Q26" s="111">
        <v>233.81</v>
      </c>
      <c r="R26" s="111">
        <v>233.78</v>
      </c>
      <c r="S26" s="123">
        <f>((P26-I26)+(Q26-J26)+(R26-K26))/3</f>
        <v>0.15000000000000568</v>
      </c>
      <c r="T26" s="122">
        <v>3.57</v>
      </c>
      <c r="U26" s="122">
        <v>3.57</v>
      </c>
      <c r="V26" s="118">
        <v>6.54</v>
      </c>
      <c r="W26" s="122">
        <v>3.5799999999999996</v>
      </c>
      <c r="X26" s="122">
        <v>3.5799999999999996</v>
      </c>
      <c r="Y26" s="123">
        <f>W26+X26</f>
        <v>7.1599999999999993</v>
      </c>
      <c r="Z26" s="112">
        <f>V26*O26</f>
        <v>0.98099999999999998</v>
      </c>
      <c r="AA26" s="124">
        <f>Y26*S26</f>
        <v>1.0740000000000405</v>
      </c>
      <c r="AB26" s="112"/>
      <c r="AC26" s="112"/>
      <c r="AK26" s="107"/>
    </row>
    <row r="27" spans="1:37" x14ac:dyDescent="0.3">
      <c r="A27" s="110"/>
      <c r="B27" s="109">
        <f t="shared" ref="B27" si="20">A28-A26</f>
        <v>20</v>
      </c>
      <c r="C27" s="151"/>
      <c r="D27" s="149"/>
      <c r="E27" s="219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22"/>
      <c r="U27" s="122"/>
      <c r="V27" s="111"/>
      <c r="W27" s="122"/>
      <c r="X27" s="122"/>
      <c r="Y27" s="119"/>
      <c r="Z27" s="112"/>
      <c r="AA27" s="112"/>
      <c r="AB27" s="112">
        <f>(Z26+Z28)/2*B27</f>
        <v>19.62</v>
      </c>
      <c r="AC27" s="112">
        <f>(AA26+AA28)/2*B27</f>
        <v>21.435000000000812</v>
      </c>
      <c r="AK27" s="107"/>
    </row>
    <row r="28" spans="1:37" x14ac:dyDescent="0.3">
      <c r="A28" s="110">
        <v>11360</v>
      </c>
      <c r="B28" s="115"/>
      <c r="C28" s="151"/>
      <c r="D28" s="149"/>
      <c r="E28" s="219">
        <v>233.3</v>
      </c>
      <c r="F28" s="111">
        <v>232.79500000000002</v>
      </c>
      <c r="G28" s="111">
        <v>232.79500000000002</v>
      </c>
      <c r="H28" s="111">
        <v>232.79500000000002</v>
      </c>
      <c r="I28" s="111">
        <v>232.82999999999998</v>
      </c>
      <c r="J28" s="111">
        <v>232.81</v>
      </c>
      <c r="K28" s="111">
        <v>232.82999999999998</v>
      </c>
      <c r="L28" s="111">
        <f t="shared" ref="L28" si="21">F28+0.15</f>
        <v>232.94500000000002</v>
      </c>
      <c r="M28" s="111">
        <f t="shared" ref="M28" si="22">G28+0.15</f>
        <v>232.94500000000002</v>
      </c>
      <c r="N28" s="111">
        <f t="shared" ref="N28" si="23">H28+0.15</f>
        <v>232.94500000000002</v>
      </c>
      <c r="O28" s="111">
        <v>0.15</v>
      </c>
      <c r="P28" s="111">
        <v>232.98</v>
      </c>
      <c r="Q28" s="111">
        <v>232.96</v>
      </c>
      <c r="R28" s="111">
        <v>232.98</v>
      </c>
      <c r="S28" s="123">
        <f>((P28-I28)+(Q28-J28)+(R28-K28))/3</f>
        <v>0.15000000000000568</v>
      </c>
      <c r="T28" s="122">
        <v>3.57</v>
      </c>
      <c r="U28" s="122">
        <v>3.57</v>
      </c>
      <c r="V28" s="118">
        <v>6.54</v>
      </c>
      <c r="W28" s="122">
        <v>3.56</v>
      </c>
      <c r="X28" s="122">
        <v>3.57</v>
      </c>
      <c r="Y28" s="123">
        <f>W28+X28</f>
        <v>7.13</v>
      </c>
      <c r="Z28" s="112">
        <f>V28*O28</f>
        <v>0.98099999999999998</v>
      </c>
      <c r="AA28" s="124">
        <f>Y28*S28</f>
        <v>1.0695000000000405</v>
      </c>
      <c r="AB28" s="112"/>
      <c r="AC28" s="112"/>
      <c r="AK28" s="107"/>
    </row>
    <row r="29" spans="1:37" x14ac:dyDescent="0.3">
      <c r="A29" s="110"/>
      <c r="B29" s="109">
        <f t="shared" ref="B29" si="24">A30-A28</f>
        <v>20</v>
      </c>
      <c r="C29" s="151"/>
      <c r="D29" s="149"/>
      <c r="E29" s="219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22"/>
      <c r="U29" s="122"/>
      <c r="V29" s="111"/>
      <c r="W29" s="122"/>
      <c r="X29" s="122"/>
      <c r="Y29" s="119"/>
      <c r="Z29" s="112"/>
      <c r="AA29" s="112"/>
      <c r="AB29" s="112">
        <f>(Z28+Z30)/2*B29</f>
        <v>19.62</v>
      </c>
      <c r="AC29" s="112">
        <f>(AA28+AA30)/2*B29</f>
        <v>21.405000000000811</v>
      </c>
      <c r="AK29" s="107"/>
    </row>
    <row r="30" spans="1:37" x14ac:dyDescent="0.3">
      <c r="A30" s="114">
        <v>11380</v>
      </c>
      <c r="B30" s="115"/>
      <c r="C30" s="151"/>
      <c r="D30" s="149"/>
      <c r="E30" s="219">
        <v>232.49</v>
      </c>
      <c r="F30" s="111">
        <v>231.98500000000001</v>
      </c>
      <c r="G30" s="111">
        <v>231.98500000000001</v>
      </c>
      <c r="H30" s="111">
        <v>231.98500000000001</v>
      </c>
      <c r="I30" s="111">
        <v>232.04999999999998</v>
      </c>
      <c r="J30" s="111">
        <v>232.04</v>
      </c>
      <c r="K30" s="111">
        <v>231.98</v>
      </c>
      <c r="L30" s="111">
        <f t="shared" ref="L30" si="25">F30+0.15</f>
        <v>232.13500000000002</v>
      </c>
      <c r="M30" s="111">
        <f t="shared" ref="M30" si="26">G30+0.15</f>
        <v>232.13500000000002</v>
      </c>
      <c r="N30" s="111">
        <f t="shared" ref="N30" si="27">H30+0.15</f>
        <v>232.13500000000002</v>
      </c>
      <c r="O30" s="111">
        <v>0.15</v>
      </c>
      <c r="P30" s="111">
        <v>232.2</v>
      </c>
      <c r="Q30" s="111">
        <v>232.19</v>
      </c>
      <c r="R30" s="111">
        <v>232.13</v>
      </c>
      <c r="S30" s="123">
        <f>((P30-I30)+(Q30-J30)+(R30-K30))/3</f>
        <v>0.15000000000000568</v>
      </c>
      <c r="T30" s="122">
        <v>3.57</v>
      </c>
      <c r="U30" s="122">
        <v>3.57</v>
      </c>
      <c r="V30" s="118">
        <v>6.54</v>
      </c>
      <c r="W30" s="122">
        <v>3.5799999999999996</v>
      </c>
      <c r="X30" s="122">
        <v>3.56</v>
      </c>
      <c r="Y30" s="123">
        <f>W30+X30</f>
        <v>7.14</v>
      </c>
      <c r="Z30" s="112">
        <f>V30*O30</f>
        <v>0.98099999999999998</v>
      </c>
      <c r="AA30" s="124">
        <f>Y30*S30</f>
        <v>1.0710000000000406</v>
      </c>
      <c r="AB30" s="112"/>
      <c r="AC30" s="112"/>
      <c r="AK30" s="107"/>
    </row>
    <row r="31" spans="1:37" x14ac:dyDescent="0.3">
      <c r="A31" s="110"/>
      <c r="B31" s="109">
        <f t="shared" ref="B31" si="28">A32-A30</f>
        <v>20</v>
      </c>
      <c r="C31" s="151"/>
      <c r="D31" s="149"/>
      <c r="E31" s="219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22"/>
      <c r="U31" s="122"/>
      <c r="V31" s="111"/>
      <c r="W31" s="122"/>
      <c r="X31" s="122"/>
      <c r="Y31" s="119"/>
      <c r="Z31" s="112"/>
      <c r="AA31" s="112"/>
      <c r="AB31" s="112">
        <f>(Z30+Z32)/2*B31</f>
        <v>19.62</v>
      </c>
      <c r="AC31" s="112">
        <f>(AA30+AA32)/2*B31</f>
        <v>21.435000000000812</v>
      </c>
      <c r="AK31" s="107"/>
    </row>
    <row r="32" spans="1:37" x14ac:dyDescent="0.3">
      <c r="A32" s="114">
        <v>11400</v>
      </c>
      <c r="B32" s="115"/>
      <c r="C32" s="151"/>
      <c r="D32" s="149"/>
      <c r="E32" s="219">
        <v>231.68</v>
      </c>
      <c r="F32" s="111">
        <v>231.17500000000001</v>
      </c>
      <c r="G32" s="111">
        <v>231.17500000000001</v>
      </c>
      <c r="H32" s="111">
        <v>231.17500000000001</v>
      </c>
      <c r="I32" s="111">
        <v>231.19</v>
      </c>
      <c r="J32" s="111">
        <v>231.23</v>
      </c>
      <c r="K32" s="111">
        <v>231.16</v>
      </c>
      <c r="L32" s="111">
        <f t="shared" ref="L32" si="29">F32+0.15</f>
        <v>231.32500000000002</v>
      </c>
      <c r="M32" s="111">
        <f t="shared" ref="M32" si="30">G32+0.15</f>
        <v>231.32500000000002</v>
      </c>
      <c r="N32" s="111">
        <f t="shared" ref="N32" si="31">H32+0.15</f>
        <v>231.32500000000002</v>
      </c>
      <c r="O32" s="111">
        <v>0.15</v>
      </c>
      <c r="P32" s="111">
        <v>231.34</v>
      </c>
      <c r="Q32" s="111">
        <v>231.38</v>
      </c>
      <c r="R32" s="111">
        <v>231.31</v>
      </c>
      <c r="S32" s="123">
        <f>((P32-I32)+(Q32-J32)+(R32-K32))/3</f>
        <v>0.15000000000000568</v>
      </c>
      <c r="T32" s="122">
        <v>3.57</v>
      </c>
      <c r="U32" s="122">
        <v>3.57</v>
      </c>
      <c r="V32" s="118">
        <v>6.54</v>
      </c>
      <c r="W32" s="122">
        <v>3.59</v>
      </c>
      <c r="X32" s="122">
        <v>3.56</v>
      </c>
      <c r="Y32" s="123">
        <f>W32+X32</f>
        <v>7.15</v>
      </c>
      <c r="Z32" s="112">
        <f>V32*O32</f>
        <v>0.98099999999999998</v>
      </c>
      <c r="AA32" s="124">
        <f>Y32*S32</f>
        <v>1.0725000000000406</v>
      </c>
      <c r="AB32" s="112"/>
      <c r="AC32" s="112"/>
      <c r="AK32" s="107"/>
    </row>
    <row r="33" spans="1:37" x14ac:dyDescent="0.3">
      <c r="A33" s="110"/>
      <c r="B33" s="109">
        <f t="shared" ref="B33" si="32">A34-A32</f>
        <v>20</v>
      </c>
      <c r="C33" s="151"/>
      <c r="D33" s="149"/>
      <c r="E33" s="219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22"/>
      <c r="U33" s="122"/>
      <c r="V33" s="111"/>
      <c r="W33" s="122"/>
      <c r="X33" s="122"/>
      <c r="Y33" s="119"/>
      <c r="Z33" s="112"/>
      <c r="AA33" s="112"/>
      <c r="AB33" s="112">
        <f>(Z32+Z34)/2*B33</f>
        <v>19.62</v>
      </c>
      <c r="AC33" s="112">
        <f>(AA32+AA34)/2*B33</f>
        <v>21.450000000000813</v>
      </c>
      <c r="AK33" s="107"/>
    </row>
    <row r="34" spans="1:37" x14ac:dyDescent="0.3">
      <c r="A34" s="114">
        <v>11420</v>
      </c>
      <c r="B34" s="115"/>
      <c r="C34" s="151"/>
      <c r="D34" s="149"/>
      <c r="E34" s="219">
        <v>230.74</v>
      </c>
      <c r="F34" s="111">
        <v>230.23500000000001</v>
      </c>
      <c r="G34" s="111">
        <v>230.23500000000001</v>
      </c>
      <c r="H34" s="111">
        <v>230.23500000000001</v>
      </c>
      <c r="I34" s="111">
        <v>230.38</v>
      </c>
      <c r="J34" s="111">
        <v>230.39</v>
      </c>
      <c r="K34" s="111">
        <v>230.37</v>
      </c>
      <c r="L34" s="111">
        <f t="shared" ref="L34" si="33">F34+0.15</f>
        <v>230.38500000000002</v>
      </c>
      <c r="M34" s="111">
        <f t="shared" ref="M34" si="34">G34+0.15</f>
        <v>230.38500000000002</v>
      </c>
      <c r="N34" s="111">
        <f t="shared" ref="N34" si="35">H34+0.15</f>
        <v>230.38500000000002</v>
      </c>
      <c r="O34" s="111">
        <v>0.15</v>
      </c>
      <c r="P34" s="111">
        <v>230.53</v>
      </c>
      <c r="Q34" s="111">
        <v>230.54</v>
      </c>
      <c r="R34" s="111">
        <v>230.52</v>
      </c>
      <c r="S34" s="123">
        <f>((P34-I34)+(Q34-J34)+(R34-K34))/3</f>
        <v>0.15000000000000568</v>
      </c>
      <c r="T34" s="122">
        <v>3.57</v>
      </c>
      <c r="U34" s="122">
        <v>3.57</v>
      </c>
      <c r="V34" s="118">
        <v>6.54</v>
      </c>
      <c r="W34" s="122">
        <v>3.57</v>
      </c>
      <c r="X34" s="122">
        <v>3.5799999999999996</v>
      </c>
      <c r="Y34" s="123">
        <f>W34+X34</f>
        <v>7.1499999999999995</v>
      </c>
      <c r="Z34" s="112">
        <f>V34*O34</f>
        <v>0.98099999999999998</v>
      </c>
      <c r="AA34" s="124">
        <f>Y34*S34</f>
        <v>1.0725000000000406</v>
      </c>
      <c r="AB34" s="112"/>
      <c r="AC34" s="112"/>
      <c r="AK34" s="107"/>
    </row>
    <row r="35" spans="1:37" x14ac:dyDescent="0.3">
      <c r="A35" s="110"/>
      <c r="B35" s="109">
        <f t="shared" ref="B35" si="36">A36-A34</f>
        <v>20</v>
      </c>
      <c r="C35" s="151"/>
      <c r="D35" s="149"/>
      <c r="E35" s="219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22"/>
      <c r="U35" s="122"/>
      <c r="V35" s="111"/>
      <c r="W35" s="122"/>
      <c r="X35" s="122"/>
      <c r="Y35" s="119"/>
      <c r="Z35" s="112"/>
      <c r="AA35" s="112"/>
      <c r="AB35" s="112">
        <f>(Z34+Z36)/2*B35</f>
        <v>19.62</v>
      </c>
      <c r="AC35" s="112">
        <f>(AA34+AA36)/2*B35</f>
        <v>21.465000000000813</v>
      </c>
      <c r="AK35" s="107"/>
    </row>
    <row r="36" spans="1:37" x14ac:dyDescent="0.3">
      <c r="A36" s="114">
        <v>11440</v>
      </c>
      <c r="B36" s="115"/>
      <c r="C36" s="151"/>
      <c r="D36" s="149"/>
      <c r="E36" s="219">
        <v>229.8</v>
      </c>
      <c r="F36" s="111">
        <v>229.29500000000002</v>
      </c>
      <c r="G36" s="111">
        <v>229.29500000000002</v>
      </c>
      <c r="H36" s="111">
        <v>229.29500000000002</v>
      </c>
      <c r="I36" s="111">
        <v>229.48999999999998</v>
      </c>
      <c r="J36" s="111">
        <v>229.48999999999998</v>
      </c>
      <c r="K36" s="111">
        <v>229.51999999999998</v>
      </c>
      <c r="L36" s="111">
        <f t="shared" ref="L36" si="37">F36+0.15</f>
        <v>229.44500000000002</v>
      </c>
      <c r="M36" s="111">
        <f t="shared" ref="M36" si="38">G36+0.15</f>
        <v>229.44500000000002</v>
      </c>
      <c r="N36" s="111">
        <f t="shared" ref="N36" si="39">H36+0.15</f>
        <v>229.44500000000002</v>
      </c>
      <c r="O36" s="111">
        <v>0.15</v>
      </c>
      <c r="P36" s="111">
        <v>229.64</v>
      </c>
      <c r="Q36" s="111">
        <v>229.64</v>
      </c>
      <c r="R36" s="111">
        <v>229.67</v>
      </c>
      <c r="S36" s="123">
        <f>((P36-I36)+(Q36-J36)+(R36-K36))/3</f>
        <v>0.15000000000000568</v>
      </c>
      <c r="T36" s="122">
        <v>3.57</v>
      </c>
      <c r="U36" s="122">
        <v>3.57</v>
      </c>
      <c r="V36" s="118">
        <v>6.54</v>
      </c>
      <c r="W36" s="122">
        <v>3.5799999999999996</v>
      </c>
      <c r="X36" s="122">
        <v>3.5799999999999996</v>
      </c>
      <c r="Y36" s="123">
        <f>W36+X36</f>
        <v>7.1599999999999993</v>
      </c>
      <c r="Z36" s="112">
        <f>V36*O36</f>
        <v>0.98099999999999998</v>
      </c>
      <c r="AA36" s="124">
        <f>Y36*S36</f>
        <v>1.0740000000000405</v>
      </c>
      <c r="AB36" s="112"/>
      <c r="AC36" s="112"/>
      <c r="AK36" s="107"/>
    </row>
    <row r="37" spans="1:37" x14ac:dyDescent="0.3">
      <c r="A37" s="110"/>
      <c r="B37" s="109">
        <f t="shared" ref="B37" si="40">A38-A36</f>
        <v>20</v>
      </c>
      <c r="C37" s="151"/>
      <c r="D37" s="149"/>
      <c r="E37" s="219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22"/>
      <c r="U37" s="122"/>
      <c r="V37" s="111"/>
      <c r="W37" s="122"/>
      <c r="X37" s="122"/>
      <c r="Y37" s="119"/>
      <c r="Z37" s="112"/>
      <c r="AA37" s="112"/>
      <c r="AB37" s="112">
        <f>(Z36+Z38)/2*B37</f>
        <v>19.62</v>
      </c>
      <c r="AC37" s="112">
        <f>(AA36+AA38)/2*B37</f>
        <v>21.450000000000813</v>
      </c>
      <c r="AK37" s="107"/>
    </row>
    <row r="38" spans="1:37" x14ac:dyDescent="0.3">
      <c r="A38" s="114">
        <v>11460</v>
      </c>
      <c r="B38" s="115"/>
      <c r="C38" s="151"/>
      <c r="D38" s="149"/>
      <c r="E38" s="219">
        <v>228.86</v>
      </c>
      <c r="F38" s="111">
        <v>228.35500000000002</v>
      </c>
      <c r="G38" s="111">
        <v>228.35500000000002</v>
      </c>
      <c r="H38" s="111">
        <v>228.35500000000002</v>
      </c>
      <c r="I38" s="111">
        <v>228.51999999999998</v>
      </c>
      <c r="J38" s="111">
        <v>228.6</v>
      </c>
      <c r="K38" s="111">
        <v>228.63</v>
      </c>
      <c r="L38" s="111">
        <f t="shared" ref="L38" si="41">F38+0.15</f>
        <v>228.50500000000002</v>
      </c>
      <c r="M38" s="111">
        <f t="shared" ref="M38" si="42">G38+0.15</f>
        <v>228.50500000000002</v>
      </c>
      <c r="N38" s="111">
        <f t="shared" ref="N38" si="43">H38+0.15</f>
        <v>228.50500000000002</v>
      </c>
      <c r="O38" s="111">
        <v>0.15</v>
      </c>
      <c r="P38" s="111">
        <v>228.67</v>
      </c>
      <c r="Q38" s="111">
        <v>228.75</v>
      </c>
      <c r="R38" s="111">
        <v>228.78</v>
      </c>
      <c r="S38" s="123">
        <f>((P38-I38)+(Q38-J38)+(R38-K38))/3</f>
        <v>0.15000000000000568</v>
      </c>
      <c r="T38" s="122">
        <v>3.57</v>
      </c>
      <c r="U38" s="122">
        <v>3.57</v>
      </c>
      <c r="V38" s="118">
        <v>6.54</v>
      </c>
      <c r="W38" s="122">
        <v>3.5799999999999996</v>
      </c>
      <c r="X38" s="122">
        <v>3.56</v>
      </c>
      <c r="Y38" s="123">
        <f>W38+X38</f>
        <v>7.14</v>
      </c>
      <c r="Z38" s="112">
        <f>V38*O38</f>
        <v>0.98099999999999998</v>
      </c>
      <c r="AA38" s="124">
        <f>Y38*S38</f>
        <v>1.0710000000000406</v>
      </c>
      <c r="AB38" s="112"/>
      <c r="AC38" s="112"/>
      <c r="AK38" s="107"/>
    </row>
    <row r="39" spans="1:37" x14ac:dyDescent="0.3">
      <c r="A39" s="110"/>
      <c r="B39" s="109">
        <f t="shared" ref="B39" si="44">A40-A38</f>
        <v>20</v>
      </c>
      <c r="C39" s="151"/>
      <c r="D39" s="149"/>
      <c r="E39" s="219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22"/>
      <c r="U39" s="122"/>
      <c r="V39" s="111"/>
      <c r="W39" s="122"/>
      <c r="X39" s="122"/>
      <c r="Y39" s="119"/>
      <c r="Z39" s="112"/>
      <c r="AA39" s="112"/>
      <c r="AB39" s="112">
        <f>(Z38+Z40)/2*B39</f>
        <v>19.62</v>
      </c>
      <c r="AC39" s="112">
        <f>(AA38+AA40)/2*B39</f>
        <v>21.420000000000812</v>
      </c>
      <c r="AK39" s="107"/>
    </row>
    <row r="40" spans="1:37" x14ac:dyDescent="0.3">
      <c r="A40" s="114">
        <v>11480</v>
      </c>
      <c r="B40" s="115"/>
      <c r="C40" s="151"/>
      <c r="D40" s="149"/>
      <c r="E40" s="219">
        <v>227.91</v>
      </c>
      <c r="F40" s="111">
        <v>227.405</v>
      </c>
      <c r="G40" s="111">
        <v>227.405</v>
      </c>
      <c r="H40" s="111">
        <v>227.405</v>
      </c>
      <c r="I40" s="111">
        <v>227.62</v>
      </c>
      <c r="J40" s="111">
        <v>227.63</v>
      </c>
      <c r="K40" s="111">
        <v>227.73</v>
      </c>
      <c r="L40" s="111">
        <f t="shared" ref="L40" si="45">F40+0.15</f>
        <v>227.55500000000001</v>
      </c>
      <c r="M40" s="111">
        <f t="shared" ref="M40" si="46">G40+0.15</f>
        <v>227.55500000000001</v>
      </c>
      <c r="N40" s="111">
        <f t="shared" ref="N40" si="47">H40+0.15</f>
        <v>227.55500000000001</v>
      </c>
      <c r="O40" s="111">
        <v>0.15</v>
      </c>
      <c r="P40" s="111">
        <v>227.77</v>
      </c>
      <c r="Q40" s="111">
        <v>227.78</v>
      </c>
      <c r="R40" s="111">
        <v>227.88</v>
      </c>
      <c r="S40" s="123">
        <f>((P40-I40)+(Q40-J40)+(R40-K40))/3</f>
        <v>0.15000000000000568</v>
      </c>
      <c r="T40" s="122">
        <v>3.57</v>
      </c>
      <c r="U40" s="122">
        <v>3.57</v>
      </c>
      <c r="V40" s="118">
        <v>6.54</v>
      </c>
      <c r="W40" s="122">
        <v>3.57</v>
      </c>
      <c r="X40" s="122">
        <v>3.57</v>
      </c>
      <c r="Y40" s="123">
        <f>W40+X40</f>
        <v>7.14</v>
      </c>
      <c r="Z40" s="112">
        <f>V40*O40</f>
        <v>0.98099999999999998</v>
      </c>
      <c r="AA40" s="124">
        <f>Y40*S40</f>
        <v>1.0710000000000406</v>
      </c>
      <c r="AB40" s="112"/>
      <c r="AC40" s="112"/>
      <c r="AK40" s="107"/>
    </row>
    <row r="41" spans="1:37" x14ac:dyDescent="0.3">
      <c r="A41" s="110"/>
      <c r="B41" s="109">
        <f t="shared" ref="B41" si="48">A42-A40</f>
        <v>20</v>
      </c>
      <c r="C41" s="151"/>
      <c r="D41" s="149"/>
      <c r="E41" s="219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22"/>
      <c r="U41" s="122"/>
      <c r="V41" s="111"/>
      <c r="W41" s="122"/>
      <c r="X41" s="122"/>
      <c r="Y41" s="119"/>
      <c r="Z41" s="112"/>
      <c r="AA41" s="112"/>
      <c r="AB41" s="112">
        <f>(Z40+Z42)/2*B41</f>
        <v>19.62</v>
      </c>
      <c r="AC41" s="112">
        <f>(AA40+AA42)/2*B41</f>
        <v>21.420000000000812</v>
      </c>
      <c r="AK41" s="107"/>
    </row>
    <row r="42" spans="1:37" x14ac:dyDescent="0.3">
      <c r="A42" s="114">
        <v>11500</v>
      </c>
      <c r="B42" s="115"/>
      <c r="C42" s="151"/>
      <c r="D42" s="149"/>
      <c r="E42" s="219">
        <v>226.97</v>
      </c>
      <c r="F42" s="111">
        <v>226.465</v>
      </c>
      <c r="G42" s="111">
        <v>226.465</v>
      </c>
      <c r="H42" s="111">
        <v>226.465</v>
      </c>
      <c r="I42" s="111">
        <v>226.71</v>
      </c>
      <c r="J42" s="111">
        <v>226.67</v>
      </c>
      <c r="K42" s="111">
        <v>226.65</v>
      </c>
      <c r="L42" s="111">
        <f t="shared" ref="L42" si="49">F42+0.15</f>
        <v>226.61500000000001</v>
      </c>
      <c r="M42" s="111">
        <f t="shared" ref="M42" si="50">G42+0.15</f>
        <v>226.61500000000001</v>
      </c>
      <c r="N42" s="111">
        <f t="shared" ref="N42" si="51">H42+0.15</f>
        <v>226.61500000000001</v>
      </c>
      <c r="O42" s="111">
        <v>0.15</v>
      </c>
      <c r="P42" s="111">
        <v>226.86</v>
      </c>
      <c r="Q42" s="111">
        <v>226.82</v>
      </c>
      <c r="R42" s="111">
        <v>226.8</v>
      </c>
      <c r="S42" s="123">
        <f>((P42-I42)+(Q42-J42)+(R42-K42))/3</f>
        <v>0.15000000000000568</v>
      </c>
      <c r="T42" s="122">
        <v>3.57</v>
      </c>
      <c r="U42" s="122">
        <v>3.57</v>
      </c>
      <c r="V42" s="118">
        <v>6.54</v>
      </c>
      <c r="W42" s="122">
        <v>3.5799999999999996</v>
      </c>
      <c r="X42" s="122">
        <v>3.56</v>
      </c>
      <c r="Y42" s="123">
        <f>W42+X42</f>
        <v>7.14</v>
      </c>
      <c r="Z42" s="112">
        <f>V42*O42</f>
        <v>0.98099999999999998</v>
      </c>
      <c r="AA42" s="124">
        <f>Y42*S42</f>
        <v>1.0710000000000406</v>
      </c>
      <c r="AB42" s="112"/>
      <c r="AC42" s="112"/>
      <c r="AK42" s="107"/>
    </row>
    <row r="43" spans="1:37" x14ac:dyDescent="0.3">
      <c r="A43" s="110"/>
      <c r="B43" s="109">
        <f t="shared" ref="B43" si="52">A44-A42</f>
        <v>10</v>
      </c>
      <c r="C43" s="152"/>
      <c r="D43" s="153"/>
      <c r="E43" s="219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22"/>
      <c r="U43" s="122"/>
      <c r="V43" s="111"/>
      <c r="W43" s="122"/>
      <c r="X43" s="122"/>
      <c r="Y43" s="119"/>
      <c r="Z43" s="112"/>
      <c r="AA43" s="112"/>
      <c r="AB43" s="112">
        <f>(Z42+Z44)/2*B43</f>
        <v>9.7799999999999994</v>
      </c>
      <c r="AC43" s="112">
        <f>(AA42+AA44)/2*B43</f>
        <v>10.237500000000388</v>
      </c>
      <c r="AK43" s="107"/>
    </row>
    <row r="44" spans="1:37" x14ac:dyDescent="0.3">
      <c r="A44" s="114">
        <v>11510</v>
      </c>
      <c r="B44" s="115"/>
      <c r="C44" s="150" t="s">
        <v>154</v>
      </c>
      <c r="D44" s="148">
        <v>0.63</v>
      </c>
      <c r="E44" s="219">
        <v>226.5</v>
      </c>
      <c r="F44" s="111">
        <v>225.97</v>
      </c>
      <c r="G44" s="111">
        <v>225.97</v>
      </c>
      <c r="H44" s="111">
        <v>225.97</v>
      </c>
      <c r="I44" s="111">
        <v>226.14</v>
      </c>
      <c r="J44" s="111">
        <v>226.13</v>
      </c>
      <c r="K44" s="111">
        <v>226.17</v>
      </c>
      <c r="L44" s="111">
        <f t="shared" ref="L44" si="53">F44+0.15</f>
        <v>226.12</v>
      </c>
      <c r="M44" s="111">
        <f t="shared" ref="M44" si="54">G44+0.15</f>
        <v>226.12</v>
      </c>
      <c r="N44" s="111">
        <f t="shared" ref="N44" si="55">H44+0.15</f>
        <v>226.12</v>
      </c>
      <c r="O44" s="111">
        <v>0.15</v>
      </c>
      <c r="P44" s="111">
        <v>226.29</v>
      </c>
      <c r="Q44" s="111">
        <v>226.28</v>
      </c>
      <c r="R44" s="111">
        <v>226.32</v>
      </c>
      <c r="S44" s="123">
        <f>((P44-I44)+(Q44-J44)+(R44-K44))/3</f>
        <v>0.15000000000000568</v>
      </c>
      <c r="T44" s="122">
        <v>3.25</v>
      </c>
      <c r="U44" s="122">
        <v>3.25</v>
      </c>
      <c r="V44" s="118">
        <v>6.5</v>
      </c>
      <c r="W44" s="122">
        <v>3.26</v>
      </c>
      <c r="X44" s="122">
        <v>3.25</v>
      </c>
      <c r="Y44" s="123">
        <f>W44+X44</f>
        <v>6.51</v>
      </c>
      <c r="Z44" s="112">
        <f>V44*O44</f>
        <v>0.97499999999999998</v>
      </c>
      <c r="AA44" s="124">
        <f>Y44*S44</f>
        <v>0.97650000000003701</v>
      </c>
      <c r="AB44" s="112"/>
      <c r="AC44" s="112"/>
      <c r="AK44" s="107"/>
    </row>
    <row r="45" spans="1:37" x14ac:dyDescent="0.3">
      <c r="A45" s="110"/>
      <c r="B45" s="109">
        <f t="shared" ref="B45" si="56">A46-A44</f>
        <v>10</v>
      </c>
      <c r="C45" s="151"/>
      <c r="D45" s="149"/>
      <c r="E45" s="219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22"/>
      <c r="U45" s="122"/>
      <c r="V45" s="111"/>
      <c r="W45" s="122"/>
      <c r="X45" s="122"/>
      <c r="Y45" s="119"/>
      <c r="Z45" s="112"/>
      <c r="AA45" s="112"/>
      <c r="AB45" s="112">
        <f>(Z44+Z46)/2*B45</f>
        <v>9.75</v>
      </c>
      <c r="AC45" s="112">
        <f>(AA44+AA46)/2*B45</f>
        <v>9.7575000000003698</v>
      </c>
      <c r="AK45" s="107"/>
    </row>
    <row r="46" spans="1:37" x14ac:dyDescent="0.3">
      <c r="A46" s="114">
        <v>11520</v>
      </c>
      <c r="B46" s="115"/>
      <c r="C46" s="151"/>
      <c r="D46" s="149"/>
      <c r="E46" s="219">
        <v>226.1</v>
      </c>
      <c r="F46" s="111">
        <v>225.57</v>
      </c>
      <c r="G46" s="111">
        <v>225.57</v>
      </c>
      <c r="H46" s="111">
        <v>225.57</v>
      </c>
      <c r="I46" s="111">
        <v>225.63</v>
      </c>
      <c r="J46" s="111">
        <v>225.60999999999999</v>
      </c>
      <c r="K46" s="111">
        <v>225.64</v>
      </c>
      <c r="L46" s="111">
        <f t="shared" ref="L46" si="57">F46+0.15</f>
        <v>225.72</v>
      </c>
      <c r="M46" s="111">
        <f t="shared" ref="M46" si="58">G46+0.15</f>
        <v>225.72</v>
      </c>
      <c r="N46" s="111">
        <f t="shared" ref="N46" si="59">H46+0.15</f>
        <v>225.72</v>
      </c>
      <c r="O46" s="111">
        <v>0.15</v>
      </c>
      <c r="P46" s="111">
        <v>225.78</v>
      </c>
      <c r="Q46" s="111">
        <v>225.76</v>
      </c>
      <c r="R46" s="111">
        <v>225.79</v>
      </c>
      <c r="S46" s="123">
        <f>((P46-I46)+(Q46-J46)+(R46-K46))/3</f>
        <v>0.15000000000000568</v>
      </c>
      <c r="T46" s="122">
        <v>3.25</v>
      </c>
      <c r="U46" s="122">
        <v>3.25</v>
      </c>
      <c r="V46" s="118">
        <v>6.5</v>
      </c>
      <c r="W46" s="122">
        <v>3.26</v>
      </c>
      <c r="X46" s="122">
        <v>3.24</v>
      </c>
      <c r="Y46" s="123">
        <f>W46+X46</f>
        <v>6.5</v>
      </c>
      <c r="Z46" s="112">
        <f>V46*O46</f>
        <v>0.97499999999999998</v>
      </c>
      <c r="AA46" s="124">
        <f>Y46*S46</f>
        <v>0.97500000000003695</v>
      </c>
      <c r="AB46" s="112"/>
      <c r="AC46" s="112"/>
      <c r="AK46" s="107"/>
    </row>
    <row r="47" spans="1:37" x14ac:dyDescent="0.3">
      <c r="A47" s="110"/>
      <c r="B47" s="109">
        <f t="shared" ref="B47" si="60">A48-A46</f>
        <v>17</v>
      </c>
      <c r="C47" s="152"/>
      <c r="D47" s="153"/>
      <c r="E47" s="219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20"/>
      <c r="T47" s="122"/>
      <c r="U47" s="122"/>
      <c r="V47" s="111"/>
      <c r="W47" s="122"/>
      <c r="X47" s="122"/>
      <c r="Y47" s="119"/>
      <c r="Z47" s="112"/>
      <c r="AA47" s="112"/>
      <c r="AB47" s="112">
        <f>(Z46+Z48)/2*B47</f>
        <v>18.232500000000378</v>
      </c>
      <c r="AC47" s="112">
        <f>(AA46+AA48)/2*B47</f>
        <v>18.201900000000691</v>
      </c>
      <c r="AK47" s="107"/>
    </row>
    <row r="48" spans="1:37" x14ac:dyDescent="0.3">
      <c r="A48" s="114">
        <v>11537</v>
      </c>
      <c r="B48" s="115"/>
      <c r="C48" s="146" t="s">
        <v>155</v>
      </c>
      <c r="D48" s="148">
        <v>0.66</v>
      </c>
      <c r="E48" s="219">
        <v>225.42</v>
      </c>
      <c r="F48" s="111">
        <v>224.85999999999999</v>
      </c>
      <c r="G48" s="111">
        <v>224.85999999999999</v>
      </c>
      <c r="H48" s="111">
        <v>224.85999999999999</v>
      </c>
      <c r="I48" s="111">
        <v>224.72</v>
      </c>
      <c r="J48" s="111">
        <v>224.7</v>
      </c>
      <c r="K48" s="111">
        <v>224.7</v>
      </c>
      <c r="L48" s="111">
        <f>F48+0.18</f>
        <v>225.04</v>
      </c>
      <c r="M48" s="111">
        <f t="shared" ref="M48" si="61">G48+0.18</f>
        <v>225.04</v>
      </c>
      <c r="N48" s="111">
        <f t="shared" ref="N48" si="62">H48+0.18</f>
        <v>225.04</v>
      </c>
      <c r="O48" s="117">
        <f>M48-G48</f>
        <v>0.18000000000000682</v>
      </c>
      <c r="P48" s="111">
        <v>224.9</v>
      </c>
      <c r="Q48" s="111">
        <v>224.88</v>
      </c>
      <c r="R48" s="111">
        <v>224.88</v>
      </c>
      <c r="S48" s="123">
        <f>((P48-I48)+(Q48-J48)+(R48-K48))/3</f>
        <v>0.18000000000000682</v>
      </c>
      <c r="T48" s="122">
        <v>3.25</v>
      </c>
      <c r="U48" s="122">
        <v>3.25</v>
      </c>
      <c r="V48" s="118">
        <v>6.5</v>
      </c>
      <c r="W48" s="122">
        <v>3.24</v>
      </c>
      <c r="X48" s="122">
        <v>3.24</v>
      </c>
      <c r="Y48" s="123">
        <f>W48+X48</f>
        <v>6.48</v>
      </c>
      <c r="Z48" s="112">
        <f>V48*O48</f>
        <v>1.1700000000000443</v>
      </c>
      <c r="AA48" s="124">
        <f>Y48*S48</f>
        <v>1.1664000000000443</v>
      </c>
      <c r="AB48" s="112"/>
      <c r="AC48" s="112"/>
      <c r="AK48" s="107"/>
    </row>
    <row r="49" spans="1:37" x14ac:dyDescent="0.3">
      <c r="A49" s="110"/>
      <c r="B49" s="109">
        <f t="shared" ref="B49" si="63">A50-A48</f>
        <v>4</v>
      </c>
      <c r="C49" s="175"/>
      <c r="D49" s="153"/>
      <c r="E49" s="219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20"/>
      <c r="T49" s="122"/>
      <c r="U49" s="122"/>
      <c r="V49" s="111"/>
      <c r="W49" s="122"/>
      <c r="X49" s="122"/>
      <c r="Y49" s="119"/>
      <c r="Z49" s="112"/>
      <c r="AA49" s="112"/>
      <c r="AB49" s="112">
        <f>(Z48+Z50)/2*B49</f>
        <v>4.3020000000000884</v>
      </c>
      <c r="AC49" s="112">
        <f>(AA48+AA50)/2*B49</f>
        <v>4.4688000000001686</v>
      </c>
      <c r="AK49" s="107"/>
    </row>
    <row r="50" spans="1:37" x14ac:dyDescent="0.3">
      <c r="A50" s="114">
        <v>11541</v>
      </c>
      <c r="B50" s="115"/>
      <c r="C50" s="150">
        <v>3</v>
      </c>
      <c r="D50" s="148">
        <v>0.60499999999999998</v>
      </c>
      <c r="E50" s="219">
        <v>225.26</v>
      </c>
      <c r="F50" s="111">
        <v>224.755</v>
      </c>
      <c r="G50" s="111">
        <v>224.755</v>
      </c>
      <c r="H50" s="111">
        <v>224.755</v>
      </c>
      <c r="I50" s="111">
        <v>224.51999999999998</v>
      </c>
      <c r="J50" s="111">
        <v>224.48999999999998</v>
      </c>
      <c r="K50" s="111">
        <v>224.48999999999998</v>
      </c>
      <c r="L50" s="111">
        <f>F50+0.15</f>
        <v>224.905</v>
      </c>
      <c r="M50" s="111">
        <f t="shared" ref="M50:N50" si="64">G50+0.15</f>
        <v>224.905</v>
      </c>
      <c r="N50" s="111">
        <f t="shared" si="64"/>
        <v>224.905</v>
      </c>
      <c r="O50" s="111">
        <v>0.15</v>
      </c>
      <c r="P50" s="111">
        <v>224.67</v>
      </c>
      <c r="Q50" s="111">
        <v>224.64</v>
      </c>
      <c r="R50" s="111">
        <v>224.64</v>
      </c>
      <c r="S50" s="123">
        <f>((P50-I50)+(Q50-J50)+(R50-K50))/3</f>
        <v>0.15000000000000568</v>
      </c>
      <c r="T50" s="122">
        <v>3.57</v>
      </c>
      <c r="U50" s="122">
        <v>3.57</v>
      </c>
      <c r="V50" s="118">
        <v>6.54</v>
      </c>
      <c r="W50" s="122">
        <v>3.55</v>
      </c>
      <c r="X50" s="122">
        <v>3.57</v>
      </c>
      <c r="Y50" s="123">
        <f>W50+X50</f>
        <v>7.1199999999999992</v>
      </c>
      <c r="Z50" s="112">
        <f>V50*O50</f>
        <v>0.98099999999999998</v>
      </c>
      <c r="AA50" s="124">
        <f>Y50*S50</f>
        <v>1.0680000000000403</v>
      </c>
      <c r="AB50" s="112"/>
      <c r="AC50" s="112"/>
      <c r="AK50" s="107"/>
    </row>
    <row r="51" spans="1:37" x14ac:dyDescent="0.3">
      <c r="A51" s="110"/>
      <c r="B51" s="109">
        <f t="shared" ref="B51" si="65">A52-A50</f>
        <v>19</v>
      </c>
      <c r="C51" s="151"/>
      <c r="D51" s="149"/>
      <c r="E51" s="219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20"/>
      <c r="T51" s="122"/>
      <c r="U51" s="122"/>
      <c r="V51" s="111"/>
      <c r="W51" s="122"/>
      <c r="X51" s="122"/>
      <c r="Y51" s="119"/>
      <c r="Z51" s="112"/>
      <c r="AA51" s="112"/>
      <c r="AB51" s="112">
        <f>(Z50+Z52)/2*B51</f>
        <v>18.638999999999999</v>
      </c>
      <c r="AC51" s="112">
        <f>(AA50+AA52)/2*B51</f>
        <v>20.349000000000768</v>
      </c>
      <c r="AK51" s="107"/>
    </row>
    <row r="52" spans="1:37" x14ac:dyDescent="0.3">
      <c r="A52" s="114">
        <v>11560</v>
      </c>
      <c r="B52" s="115"/>
      <c r="C52" s="151"/>
      <c r="D52" s="149"/>
      <c r="E52" s="219">
        <v>224.15</v>
      </c>
      <c r="F52" s="111">
        <v>223.64500000000001</v>
      </c>
      <c r="G52" s="111">
        <v>223.64500000000001</v>
      </c>
      <c r="H52" s="111">
        <v>223.64500000000001</v>
      </c>
      <c r="I52" s="111">
        <v>223.51</v>
      </c>
      <c r="J52" s="111">
        <v>223.47</v>
      </c>
      <c r="K52" s="111">
        <v>223.5</v>
      </c>
      <c r="L52" s="111">
        <f t="shared" ref="L52" si="66">F52+0.15</f>
        <v>223.79500000000002</v>
      </c>
      <c r="M52" s="111">
        <f t="shared" ref="M52" si="67">G52+0.15</f>
        <v>223.79500000000002</v>
      </c>
      <c r="N52" s="111">
        <f t="shared" ref="N52" si="68">H52+0.15</f>
        <v>223.79500000000002</v>
      </c>
      <c r="O52" s="111">
        <v>0.15</v>
      </c>
      <c r="P52" s="111">
        <v>223.66</v>
      </c>
      <c r="Q52" s="111">
        <v>223.62</v>
      </c>
      <c r="R52" s="111">
        <v>223.65</v>
      </c>
      <c r="S52" s="123">
        <f>((P52-I52)+(Q52-J52)+(R52-K52))/3</f>
        <v>0.15000000000000568</v>
      </c>
      <c r="T52" s="122">
        <v>3.57</v>
      </c>
      <c r="U52" s="122">
        <v>3.57</v>
      </c>
      <c r="V52" s="118">
        <v>6.54</v>
      </c>
      <c r="W52" s="122">
        <v>3.5799999999999996</v>
      </c>
      <c r="X52" s="122">
        <v>3.5799999999999996</v>
      </c>
      <c r="Y52" s="123">
        <f>W52+X52</f>
        <v>7.1599999999999993</v>
      </c>
      <c r="Z52" s="112">
        <f>V52*O52</f>
        <v>0.98099999999999998</v>
      </c>
      <c r="AA52" s="124">
        <f>Y52*S52</f>
        <v>1.0740000000000405</v>
      </c>
      <c r="AB52" s="112"/>
      <c r="AC52" s="112"/>
      <c r="AK52" s="107"/>
    </row>
    <row r="53" spans="1:37" x14ac:dyDescent="0.3">
      <c r="A53" s="110"/>
      <c r="B53" s="109">
        <f t="shared" ref="B53" si="69">A54-A52</f>
        <v>20</v>
      </c>
      <c r="C53" s="151"/>
      <c r="D53" s="149"/>
      <c r="E53" s="219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20"/>
      <c r="T53" s="122"/>
      <c r="U53" s="122"/>
      <c r="V53" s="111"/>
      <c r="W53" s="122"/>
      <c r="X53" s="122"/>
      <c r="Y53" s="119"/>
      <c r="Z53" s="112"/>
      <c r="AA53" s="112"/>
      <c r="AB53" s="112">
        <f>(Z52+Z54)/2*B53</f>
        <v>19.634999999999998</v>
      </c>
      <c r="AC53" s="112">
        <f>(AA52+AA54)/2*B53</f>
        <v>21.83100000000082</v>
      </c>
      <c r="AK53" s="107"/>
    </row>
    <row r="54" spans="1:37" x14ac:dyDescent="0.3">
      <c r="A54" s="114">
        <v>11580</v>
      </c>
      <c r="B54" s="115"/>
      <c r="C54" s="151"/>
      <c r="D54" s="149"/>
      <c r="E54" s="219">
        <v>222.89</v>
      </c>
      <c r="F54" s="111">
        <v>222.38499999999999</v>
      </c>
      <c r="G54" s="111">
        <v>222.38499999999999</v>
      </c>
      <c r="H54" s="111">
        <v>222.38499999999999</v>
      </c>
      <c r="I54" s="111">
        <v>222.31</v>
      </c>
      <c r="J54" s="111">
        <v>222.29</v>
      </c>
      <c r="K54" s="111">
        <v>222.34</v>
      </c>
      <c r="L54" s="111">
        <f t="shared" ref="L54" si="70">F54+0.15</f>
        <v>222.535</v>
      </c>
      <c r="M54" s="111">
        <f t="shared" ref="M54" si="71">G54+0.15</f>
        <v>222.535</v>
      </c>
      <c r="N54" s="111">
        <f t="shared" ref="N54" si="72">H54+0.15</f>
        <v>222.535</v>
      </c>
      <c r="O54" s="111">
        <v>0.15</v>
      </c>
      <c r="P54" s="111">
        <v>222.46</v>
      </c>
      <c r="Q54" s="111">
        <v>222.44</v>
      </c>
      <c r="R54" s="111">
        <v>222.49</v>
      </c>
      <c r="S54" s="123">
        <f>((P54-I54)+(Q54-J54)+(R54-K54))/3</f>
        <v>0.15000000000000568</v>
      </c>
      <c r="T54" s="122">
        <v>3.6970000000000001</v>
      </c>
      <c r="U54" s="122">
        <v>3.6970000000000001</v>
      </c>
      <c r="V54" s="118">
        <v>6.55</v>
      </c>
      <c r="W54" s="122">
        <v>3.6870000000000003</v>
      </c>
      <c r="X54" s="122">
        <v>3.7069999999999999</v>
      </c>
      <c r="Y54" s="123">
        <f>W54+X54</f>
        <v>7.3940000000000001</v>
      </c>
      <c r="Z54" s="112">
        <f>V54*O54</f>
        <v>0.98249999999999993</v>
      </c>
      <c r="AA54" s="124">
        <f>Y54*S54</f>
        <v>1.1091000000000419</v>
      </c>
      <c r="AB54" s="112"/>
      <c r="AC54" s="112"/>
      <c r="AK54" s="107"/>
    </row>
    <row r="55" spans="1:37" x14ac:dyDescent="0.3">
      <c r="A55" s="110"/>
      <c r="B55" s="109">
        <f t="shared" ref="B55" si="73">A56-A54</f>
        <v>20</v>
      </c>
      <c r="C55" s="151"/>
      <c r="D55" s="149"/>
      <c r="E55" s="219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20"/>
      <c r="T55" s="122"/>
      <c r="U55" s="122"/>
      <c r="V55" s="111"/>
      <c r="W55" s="122"/>
      <c r="X55" s="122"/>
      <c r="Y55" s="119"/>
      <c r="Z55" s="112"/>
      <c r="AA55" s="112"/>
      <c r="AB55" s="112">
        <f>(Z54+Z56)/2*B55</f>
        <v>19.689</v>
      </c>
      <c r="AC55" s="112">
        <f>(AA54+AA56)/2*B55</f>
        <v>22.152000000000839</v>
      </c>
      <c r="AK55" s="107"/>
    </row>
    <row r="56" spans="1:37" x14ac:dyDescent="0.3">
      <c r="A56" s="114">
        <v>11600</v>
      </c>
      <c r="B56" s="115"/>
      <c r="C56" s="151"/>
      <c r="D56" s="149"/>
      <c r="E56" s="219">
        <v>221.62</v>
      </c>
      <c r="F56" s="111">
        <v>221.11500000000001</v>
      </c>
      <c r="G56" s="111">
        <v>221.11500000000001</v>
      </c>
      <c r="H56" s="111">
        <v>221.11500000000001</v>
      </c>
      <c r="I56" s="111">
        <v>221.07</v>
      </c>
      <c r="J56" s="111">
        <v>221.04999999999998</v>
      </c>
      <c r="K56" s="111">
        <v>221.07999999999998</v>
      </c>
      <c r="L56" s="111">
        <f t="shared" ref="L56" si="74">F56+0.15</f>
        <v>221.26500000000001</v>
      </c>
      <c r="M56" s="111">
        <f t="shared" ref="M56" si="75">G56+0.15</f>
        <v>221.26500000000001</v>
      </c>
      <c r="N56" s="111">
        <f t="shared" ref="N56" si="76">H56+0.15</f>
        <v>221.26500000000001</v>
      </c>
      <c r="O56" s="111">
        <v>0.15</v>
      </c>
      <c r="P56" s="111">
        <v>221.22</v>
      </c>
      <c r="Q56" s="111">
        <v>221.2</v>
      </c>
      <c r="R56" s="111">
        <v>221.23</v>
      </c>
      <c r="S56" s="123">
        <f>((P56-I56)+(Q56-J56)+(R56-K56))/3</f>
        <v>0.15000000000000568</v>
      </c>
      <c r="T56" s="122">
        <v>3.6970000000000001</v>
      </c>
      <c r="U56" s="122">
        <v>3.6970000000000001</v>
      </c>
      <c r="V56" s="118">
        <v>6.5759999999999996</v>
      </c>
      <c r="W56" s="122">
        <v>3.677</v>
      </c>
      <c r="X56" s="122">
        <v>3.6970000000000001</v>
      </c>
      <c r="Y56" s="123">
        <f>W56+X56</f>
        <v>7.3740000000000006</v>
      </c>
      <c r="Z56" s="112">
        <f>V56*O56</f>
        <v>0.98639999999999994</v>
      </c>
      <c r="AA56" s="124">
        <f>Y56*S56</f>
        <v>1.106100000000042</v>
      </c>
      <c r="AB56" s="112"/>
      <c r="AC56" s="112"/>
      <c r="AK56" s="107"/>
    </row>
    <row r="57" spans="1:37" x14ac:dyDescent="0.3">
      <c r="A57" s="110"/>
      <c r="B57" s="109">
        <f t="shared" ref="B57" si="77">A58-A56</f>
        <v>11.3791999999994</v>
      </c>
      <c r="C57" s="152"/>
      <c r="D57" s="153"/>
      <c r="E57" s="219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20"/>
      <c r="T57" s="122"/>
      <c r="U57" s="122"/>
      <c r="V57" s="111"/>
      <c r="W57" s="122"/>
      <c r="X57" s="122"/>
      <c r="Y57" s="119"/>
      <c r="Z57" s="112"/>
      <c r="AA57" s="112"/>
      <c r="AB57" s="112">
        <f>(Z56+Z58)/2*B57</f>
        <v>12.321283967999605</v>
      </c>
      <c r="AC57" s="112">
        <f>(AA56+AA58)/2*B57</f>
        <v>13.048414847999808</v>
      </c>
      <c r="AK57" s="107"/>
    </row>
    <row r="58" spans="1:37" x14ac:dyDescent="0.3">
      <c r="A58" s="114">
        <v>11611.379199999999</v>
      </c>
      <c r="B58" s="115"/>
      <c r="C58" s="146" t="s">
        <v>155</v>
      </c>
      <c r="D58" s="148">
        <v>0.63</v>
      </c>
      <c r="E58" s="219">
        <v>220.9</v>
      </c>
      <c r="F58" s="111">
        <v>220.37</v>
      </c>
      <c r="G58" s="111">
        <v>220.37</v>
      </c>
      <c r="H58" s="111">
        <v>220.37</v>
      </c>
      <c r="I58" s="111">
        <v>220.35999999999999</v>
      </c>
      <c r="J58" s="111">
        <v>220.32</v>
      </c>
      <c r="K58" s="111">
        <v>220.32999999999998</v>
      </c>
      <c r="L58" s="111">
        <f t="shared" ref="L58" si="78">F58+0.18</f>
        <v>220.55</v>
      </c>
      <c r="M58" s="111">
        <f t="shared" ref="M58" si="79">G58+0.18</f>
        <v>220.55</v>
      </c>
      <c r="N58" s="111">
        <f t="shared" ref="N58" si="80">H58+0.18</f>
        <v>220.55</v>
      </c>
      <c r="O58" s="117">
        <f>M58-G58</f>
        <v>0.18000000000000682</v>
      </c>
      <c r="P58" s="111">
        <v>220.54</v>
      </c>
      <c r="Q58" s="111">
        <v>220.5</v>
      </c>
      <c r="R58" s="111">
        <v>220.51</v>
      </c>
      <c r="S58" s="123">
        <f>((P58-I58)+(Q58-J58)+(R58-K58))/3</f>
        <v>0.18000000000000682</v>
      </c>
      <c r="T58" s="122">
        <v>3.2930000000000001</v>
      </c>
      <c r="U58" s="122">
        <v>3.2930000000000001</v>
      </c>
      <c r="V58" s="118">
        <v>6.5510000000000002</v>
      </c>
      <c r="W58" s="122">
        <v>3.2930000000000001</v>
      </c>
      <c r="X58" s="122">
        <v>3.3029999999999999</v>
      </c>
      <c r="Y58" s="123">
        <f>W58+X58</f>
        <v>6.5960000000000001</v>
      </c>
      <c r="Z58" s="112">
        <f>V58*O58</f>
        <v>1.1791800000000447</v>
      </c>
      <c r="AA58" s="124">
        <f>Y58*S58</f>
        <v>1.187280000000045</v>
      </c>
      <c r="AB58" s="112"/>
      <c r="AC58" s="112"/>
      <c r="AK58" s="107"/>
    </row>
    <row r="59" spans="1:37" x14ac:dyDescent="0.3">
      <c r="A59" s="110"/>
      <c r="B59" s="109">
        <f t="shared" ref="B59" si="81">A60-A58</f>
        <v>8.6208000000005995</v>
      </c>
      <c r="C59" s="147"/>
      <c r="D59" s="149"/>
      <c r="E59" s="219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20"/>
      <c r="T59" s="122"/>
      <c r="U59" s="122"/>
      <c r="V59" s="111"/>
      <c r="W59" s="122"/>
      <c r="X59" s="122"/>
      <c r="Y59" s="119"/>
      <c r="Z59" s="112"/>
      <c r="AA59" s="112"/>
      <c r="AB59" s="112">
        <f>(Z58+Z60)/2*B59</f>
        <v>10.172457792001094</v>
      </c>
      <c r="AC59" s="112">
        <f>(AA58+AA60)/2*B59</f>
        <v>10.235303424001099</v>
      </c>
      <c r="AK59" s="107"/>
    </row>
    <row r="60" spans="1:37" x14ac:dyDescent="0.3">
      <c r="A60" s="114">
        <v>11620</v>
      </c>
      <c r="B60" s="115"/>
      <c r="C60" s="147"/>
      <c r="D60" s="149"/>
      <c r="E60" s="219">
        <v>220.36</v>
      </c>
      <c r="F60" s="111">
        <v>219.83</v>
      </c>
      <c r="G60" s="111">
        <v>219.83</v>
      </c>
      <c r="H60" s="111">
        <v>219.83</v>
      </c>
      <c r="I60" s="111">
        <v>219.81</v>
      </c>
      <c r="J60" s="111">
        <v>219.79</v>
      </c>
      <c r="K60" s="111">
        <v>219.81</v>
      </c>
      <c r="L60" s="111">
        <f t="shared" ref="L60" si="82">F60+0.18</f>
        <v>220.01000000000002</v>
      </c>
      <c r="M60" s="111">
        <f t="shared" ref="M60" si="83">G60+0.18</f>
        <v>220.01000000000002</v>
      </c>
      <c r="N60" s="111">
        <f t="shared" ref="N60" si="84">H60+0.18</f>
        <v>220.01000000000002</v>
      </c>
      <c r="O60" s="117">
        <f>M60-G60</f>
        <v>0.18000000000000682</v>
      </c>
      <c r="P60" s="111">
        <v>219.99</v>
      </c>
      <c r="Q60" s="111">
        <v>219.97</v>
      </c>
      <c r="R60" s="111">
        <v>219.99</v>
      </c>
      <c r="S60" s="123">
        <f>((P60-I60)+(Q60-J60)+(R60-K60))/3</f>
        <v>0.18000000000000682</v>
      </c>
      <c r="T60" s="122">
        <v>3.2930000000000001</v>
      </c>
      <c r="U60" s="122">
        <v>3.2930000000000001</v>
      </c>
      <c r="V60" s="118">
        <v>6.56</v>
      </c>
      <c r="W60" s="122">
        <v>3.3029999999999999</v>
      </c>
      <c r="X60" s="122">
        <v>3.2930000000000001</v>
      </c>
      <c r="Y60" s="123">
        <f>W60+X60</f>
        <v>6.5960000000000001</v>
      </c>
      <c r="Z60" s="112">
        <f>V60*O60</f>
        <v>1.1808000000000447</v>
      </c>
      <c r="AA60" s="124">
        <f>Y60*S60</f>
        <v>1.187280000000045</v>
      </c>
      <c r="AB60" s="112"/>
      <c r="AC60" s="112"/>
      <c r="AK60" s="107"/>
    </row>
    <row r="61" spans="1:37" x14ac:dyDescent="0.3">
      <c r="A61" s="110"/>
      <c r="B61" s="109">
        <f t="shared" ref="B61" si="85">A62-A60</f>
        <v>20</v>
      </c>
      <c r="C61" s="147"/>
      <c r="D61" s="149"/>
      <c r="E61" s="219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20"/>
      <c r="T61" s="122"/>
      <c r="U61" s="122"/>
      <c r="V61" s="111"/>
      <c r="W61" s="122"/>
      <c r="X61" s="122"/>
      <c r="Y61" s="119"/>
      <c r="Z61" s="112"/>
      <c r="AA61" s="112"/>
      <c r="AB61" s="112">
        <f>(Z60+Z62)/2*B61</f>
        <v>23.727600000000901</v>
      </c>
      <c r="AC61" s="112">
        <f>(AA60+AA62)/2*B61</f>
        <v>23.727600000000901</v>
      </c>
      <c r="AK61" s="107"/>
    </row>
    <row r="62" spans="1:37" x14ac:dyDescent="0.3">
      <c r="A62" s="211">
        <v>11640</v>
      </c>
      <c r="B62" s="212"/>
      <c r="C62" s="147"/>
      <c r="D62" s="149"/>
      <c r="E62" s="219">
        <v>219.07</v>
      </c>
      <c r="F62" s="111">
        <v>218.54</v>
      </c>
      <c r="G62" s="111">
        <v>218.54</v>
      </c>
      <c r="H62" s="111">
        <v>218.54</v>
      </c>
      <c r="I62" s="111">
        <v>218.54</v>
      </c>
      <c r="J62" s="111">
        <v>218.54999999999998</v>
      </c>
      <c r="K62" s="111">
        <v>218.57999999999998</v>
      </c>
      <c r="L62" s="111">
        <f t="shared" ref="L62" si="86">F62+0.18</f>
        <v>218.72</v>
      </c>
      <c r="M62" s="111">
        <f t="shared" ref="M62" si="87">G62+0.18</f>
        <v>218.72</v>
      </c>
      <c r="N62" s="111">
        <f t="shared" ref="N62" si="88">H62+0.18</f>
        <v>218.72</v>
      </c>
      <c r="O62" s="117">
        <f>M62-G62</f>
        <v>0.18000000000000682</v>
      </c>
      <c r="P62" s="111">
        <v>218.72</v>
      </c>
      <c r="Q62" s="111">
        <v>218.73</v>
      </c>
      <c r="R62" s="111">
        <v>218.76</v>
      </c>
      <c r="S62" s="123">
        <f>((P62-I62)+(Q62-J62)+(R62-K62))/3</f>
        <v>0.18000000000000682</v>
      </c>
      <c r="T62" s="122">
        <v>3.2930000000000001</v>
      </c>
      <c r="U62" s="122">
        <v>3.2930000000000001</v>
      </c>
      <c r="V62" s="118">
        <v>6.6219999999999999</v>
      </c>
      <c r="W62" s="122">
        <v>3.3029999999999999</v>
      </c>
      <c r="X62" s="122">
        <v>3.2830000000000004</v>
      </c>
      <c r="Y62" s="123">
        <f>W62+X62</f>
        <v>6.5860000000000003</v>
      </c>
      <c r="Z62" s="112">
        <f>V62*O62</f>
        <v>1.1919600000000452</v>
      </c>
      <c r="AA62" s="124">
        <f>Y62*S62</f>
        <v>1.1854800000000449</v>
      </c>
      <c r="AB62" s="112"/>
      <c r="AC62" s="112"/>
      <c r="AK62" s="107"/>
    </row>
    <row r="63" spans="1:37" x14ac:dyDescent="0.3">
      <c r="A63" s="213"/>
      <c r="B63" s="214">
        <f t="shared" ref="B63" si="89">A64-A62</f>
        <v>20</v>
      </c>
      <c r="C63" s="147"/>
      <c r="D63" s="149"/>
      <c r="E63" s="219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9"/>
      <c r="Q63" s="119"/>
      <c r="R63" s="119"/>
      <c r="S63" s="119"/>
      <c r="T63" s="122"/>
      <c r="U63" s="122"/>
      <c r="V63" s="111"/>
      <c r="W63" s="122"/>
      <c r="X63" s="122"/>
      <c r="Y63" s="119"/>
      <c r="Z63" s="112"/>
      <c r="AA63" s="112"/>
      <c r="AB63" s="112">
        <f>(Z62+Z64)/2*B63</f>
        <v>23.904000000000906</v>
      </c>
      <c r="AC63" s="112">
        <f>(AA62+AA64)/2*B63</f>
        <v>23.745600000000898</v>
      </c>
      <c r="AK63" s="107"/>
    </row>
    <row r="64" spans="1:37" x14ac:dyDescent="0.3">
      <c r="A64" s="211">
        <v>11660</v>
      </c>
      <c r="B64" s="212"/>
      <c r="C64" s="147"/>
      <c r="D64" s="149"/>
      <c r="E64" s="219">
        <v>217.79</v>
      </c>
      <c r="F64" s="111">
        <v>217.26</v>
      </c>
      <c r="G64" s="111">
        <v>217.26</v>
      </c>
      <c r="H64" s="111">
        <v>217.26</v>
      </c>
      <c r="I64" s="111">
        <v>217.32999999999998</v>
      </c>
      <c r="J64" s="111">
        <v>217.28</v>
      </c>
      <c r="K64" s="111">
        <v>217.31</v>
      </c>
      <c r="L64" s="111">
        <f t="shared" ref="L64" si="90">F64+0.18</f>
        <v>217.44</v>
      </c>
      <c r="M64" s="111">
        <f t="shared" ref="M64" si="91">G64+0.18</f>
        <v>217.44</v>
      </c>
      <c r="N64" s="111">
        <f t="shared" ref="N64" si="92">H64+0.18</f>
        <v>217.44</v>
      </c>
      <c r="O64" s="117">
        <f>M64-G64</f>
        <v>0.18000000000000682</v>
      </c>
      <c r="P64" s="119">
        <v>217.51</v>
      </c>
      <c r="Q64" s="119">
        <v>217.46</v>
      </c>
      <c r="R64" s="119">
        <v>217.49</v>
      </c>
      <c r="S64" s="123">
        <f>((P64-I64)+(Q64-J64)+(R64-K64))/3</f>
        <v>0.18000000000000682</v>
      </c>
      <c r="T64" s="122">
        <v>3.2930000000000001</v>
      </c>
      <c r="U64" s="122">
        <v>3.2930000000000001</v>
      </c>
      <c r="V64" s="118">
        <v>6.6580000000000004</v>
      </c>
      <c r="W64" s="122">
        <v>3.3029999999999999</v>
      </c>
      <c r="X64" s="122">
        <v>3.3029999999999999</v>
      </c>
      <c r="Y64" s="123">
        <f>W64+X64</f>
        <v>6.6059999999999999</v>
      </c>
      <c r="Z64" s="112">
        <f>V64*O64</f>
        <v>1.1984400000000455</v>
      </c>
      <c r="AA64" s="124">
        <f>Y64*S64</f>
        <v>1.189080000000045</v>
      </c>
      <c r="AB64" s="112"/>
      <c r="AC64" s="112"/>
      <c r="AK64" s="107"/>
    </row>
    <row r="65" spans="1:37" x14ac:dyDescent="0.3">
      <c r="A65" s="110"/>
      <c r="B65" s="109">
        <f t="shared" ref="B65" si="93">A66-A64</f>
        <v>6.5313999999998487</v>
      </c>
      <c r="C65" s="175"/>
      <c r="D65" s="153"/>
      <c r="E65" s="219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20"/>
      <c r="T65" s="122"/>
      <c r="U65" s="122"/>
      <c r="V65" s="111"/>
      <c r="W65" s="122"/>
      <c r="X65" s="122"/>
      <c r="Y65" s="119"/>
      <c r="Z65" s="112"/>
      <c r="AA65" s="112"/>
      <c r="AB65" s="112">
        <f>(Z64+Z66)/2*B65</f>
        <v>7.1756899529999822</v>
      </c>
      <c r="AC65" s="112">
        <f>(AA64+AA66)/2*B65</f>
        <v>7.5002678760001116</v>
      </c>
      <c r="AK65" s="107"/>
    </row>
    <row r="66" spans="1:37" x14ac:dyDescent="0.3">
      <c r="A66" s="114">
        <v>11666.5314</v>
      </c>
      <c r="B66" s="115"/>
      <c r="C66" s="150">
        <v>3</v>
      </c>
      <c r="D66" s="148">
        <v>0.60499999999999998</v>
      </c>
      <c r="E66" s="219">
        <v>217.37</v>
      </c>
      <c r="F66" s="111">
        <v>216.86500000000001</v>
      </c>
      <c r="G66" s="111">
        <v>216.86500000000001</v>
      </c>
      <c r="H66" s="111">
        <v>216.86500000000001</v>
      </c>
      <c r="I66" s="111">
        <v>216.94</v>
      </c>
      <c r="J66" s="111">
        <v>216.92</v>
      </c>
      <c r="K66" s="111">
        <v>216.93</v>
      </c>
      <c r="L66" s="111">
        <f t="shared" ref="L66" si="94">F66+0.15</f>
        <v>217.01500000000001</v>
      </c>
      <c r="M66" s="111">
        <f t="shared" ref="M66" si="95">G66+0.15</f>
        <v>217.01500000000001</v>
      </c>
      <c r="N66" s="111">
        <f t="shared" ref="N66" si="96">H66+0.15</f>
        <v>217.01500000000001</v>
      </c>
      <c r="O66" s="111">
        <v>0.15</v>
      </c>
      <c r="P66" s="111">
        <v>217.09</v>
      </c>
      <c r="Q66" s="111">
        <v>217.07</v>
      </c>
      <c r="R66" s="111">
        <v>217.08</v>
      </c>
      <c r="S66" s="123">
        <f>((P66-I66)+(Q66-J66)+(R66-K66))/3</f>
        <v>0.15000000000000568</v>
      </c>
      <c r="T66" s="122">
        <v>3.6970000000000001</v>
      </c>
      <c r="U66" s="122">
        <v>3.6970000000000001</v>
      </c>
      <c r="V66" s="118">
        <v>6.6589999999999998</v>
      </c>
      <c r="W66" s="122">
        <v>3.6870000000000003</v>
      </c>
      <c r="X66" s="122">
        <v>3.6970000000000001</v>
      </c>
      <c r="Y66" s="123">
        <f>W66+X66</f>
        <v>7.3840000000000003</v>
      </c>
      <c r="Z66" s="112">
        <f>V66*O66</f>
        <v>0.9988499999999999</v>
      </c>
      <c r="AA66" s="124">
        <f>Y66*S66</f>
        <v>1.1076000000000421</v>
      </c>
      <c r="AB66" s="112"/>
      <c r="AC66" s="112"/>
      <c r="AK66" s="107"/>
    </row>
    <row r="67" spans="1:37" x14ac:dyDescent="0.3">
      <c r="A67" s="110"/>
      <c r="B67" s="109">
        <f t="shared" ref="B67" si="97">A68-A66</f>
        <v>13.468600000000151</v>
      </c>
      <c r="C67" s="151"/>
      <c r="D67" s="149"/>
      <c r="E67" s="219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22"/>
      <c r="U67" s="122"/>
      <c r="V67" s="111"/>
      <c r="W67" s="122"/>
      <c r="X67" s="122"/>
      <c r="Y67" s="119"/>
      <c r="Z67" s="112"/>
      <c r="AA67" s="112"/>
      <c r="AB67" s="112">
        <f>(Z66+Z68)/2*B67</f>
        <v>13.430887920000149</v>
      </c>
      <c r="AC67" s="112">
        <f>(AA66+AA68)/2*B67</f>
        <v>14.927922810000732</v>
      </c>
      <c r="AK67" s="107"/>
    </row>
    <row r="68" spans="1:37" x14ac:dyDescent="0.3">
      <c r="A68" s="114">
        <v>11680</v>
      </c>
      <c r="B68" s="115"/>
      <c r="C68" s="151"/>
      <c r="D68" s="149"/>
      <c r="E68" s="219">
        <v>216.51</v>
      </c>
      <c r="F68" s="111">
        <v>216.005</v>
      </c>
      <c r="G68" s="111">
        <v>216.005</v>
      </c>
      <c r="H68" s="111">
        <v>216.005</v>
      </c>
      <c r="I68" s="111">
        <v>216.10999999999999</v>
      </c>
      <c r="J68" s="111">
        <v>216.09</v>
      </c>
      <c r="K68" s="111">
        <v>216.1</v>
      </c>
      <c r="L68" s="111">
        <f t="shared" ref="L68" si="98">F68+0.15</f>
        <v>216.155</v>
      </c>
      <c r="M68" s="111">
        <f t="shared" ref="M68" si="99">G68+0.15</f>
        <v>216.155</v>
      </c>
      <c r="N68" s="111">
        <f t="shared" ref="N68" si="100">H68+0.15</f>
        <v>216.155</v>
      </c>
      <c r="O68" s="111">
        <v>0.15</v>
      </c>
      <c r="P68" s="111">
        <v>216.26</v>
      </c>
      <c r="Q68" s="111">
        <v>216.24</v>
      </c>
      <c r="R68" s="111">
        <v>216.25</v>
      </c>
      <c r="S68" s="123">
        <f>((P68-I68)+(Q68-J68)+(R68-K68))/3</f>
        <v>0.15000000000000568</v>
      </c>
      <c r="T68" s="122">
        <v>3.6970000000000001</v>
      </c>
      <c r="U68" s="122">
        <v>3.6970000000000001</v>
      </c>
      <c r="V68" s="118">
        <v>6.6369999999999996</v>
      </c>
      <c r="W68" s="122">
        <v>3.7069999999999999</v>
      </c>
      <c r="X68" s="122">
        <v>3.6870000000000003</v>
      </c>
      <c r="Y68" s="123">
        <f>W68+X68</f>
        <v>7.3940000000000001</v>
      </c>
      <c r="Z68" s="112">
        <f>V68*O68</f>
        <v>0.99554999999999993</v>
      </c>
      <c r="AA68" s="124">
        <f>Y68*S68</f>
        <v>1.1091000000000419</v>
      </c>
      <c r="AB68" s="112"/>
      <c r="AC68" s="112"/>
      <c r="AK68" s="107"/>
    </row>
    <row r="69" spans="1:37" x14ac:dyDescent="0.3">
      <c r="A69" s="110"/>
      <c r="B69" s="109">
        <f t="shared" ref="B69" si="101">A70-A68</f>
        <v>20</v>
      </c>
      <c r="C69" s="151"/>
      <c r="D69" s="149"/>
      <c r="E69" s="219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22"/>
      <c r="U69" s="122"/>
      <c r="V69" s="111"/>
      <c r="W69" s="122"/>
      <c r="X69" s="122"/>
      <c r="Y69" s="119"/>
      <c r="Z69" s="112"/>
      <c r="AA69" s="112"/>
      <c r="AB69" s="112">
        <f>(Z68+Z70)/2*B69</f>
        <v>19.765499999999999</v>
      </c>
      <c r="AC69" s="112">
        <f>(AA68+AA70)/2*B69</f>
        <v>21.831000000000827</v>
      </c>
      <c r="AK69" s="107"/>
    </row>
    <row r="70" spans="1:37" x14ac:dyDescent="0.3">
      <c r="A70" s="114">
        <v>11700</v>
      </c>
      <c r="B70" s="115"/>
      <c r="C70" s="151"/>
      <c r="D70" s="149"/>
      <c r="E70" s="219">
        <v>215.23</v>
      </c>
      <c r="F70" s="111">
        <v>214.72499999999999</v>
      </c>
      <c r="G70" s="111">
        <v>214.72499999999999</v>
      </c>
      <c r="H70" s="111">
        <v>214.72499999999999</v>
      </c>
      <c r="I70" s="111">
        <v>214.82999999999998</v>
      </c>
      <c r="J70" s="111">
        <v>214.79999999999998</v>
      </c>
      <c r="K70" s="111">
        <v>214.84</v>
      </c>
      <c r="L70" s="111">
        <f t="shared" ref="L70" si="102">F70+0.15</f>
        <v>214.875</v>
      </c>
      <c r="M70" s="111">
        <f t="shared" ref="M70" si="103">G70+0.15</f>
        <v>214.875</v>
      </c>
      <c r="N70" s="111">
        <f t="shared" ref="N70" si="104">H70+0.15</f>
        <v>214.875</v>
      </c>
      <c r="O70" s="111">
        <v>0.15</v>
      </c>
      <c r="P70" s="111">
        <v>214.98</v>
      </c>
      <c r="Q70" s="111">
        <v>214.95</v>
      </c>
      <c r="R70" s="111">
        <v>214.99</v>
      </c>
      <c r="S70" s="123">
        <f>((P70-I70)+(Q70-J70)+(R70-K70))/3</f>
        <v>0.15000000000000568</v>
      </c>
      <c r="T70" s="122">
        <v>3.57</v>
      </c>
      <c r="U70" s="122">
        <v>3.57</v>
      </c>
      <c r="V70" s="118">
        <v>6.54</v>
      </c>
      <c r="W70" s="122">
        <v>3.57</v>
      </c>
      <c r="X70" s="122">
        <v>3.59</v>
      </c>
      <c r="Y70" s="123">
        <f>W70+X70</f>
        <v>7.16</v>
      </c>
      <c r="Z70" s="112">
        <f>V70*O70</f>
        <v>0.98099999999999998</v>
      </c>
      <c r="AA70" s="124">
        <f>Y70*S70</f>
        <v>1.0740000000000407</v>
      </c>
      <c r="AB70" s="112"/>
      <c r="AC70" s="112"/>
      <c r="AK70" s="107"/>
    </row>
    <row r="71" spans="1:37" x14ac:dyDescent="0.3">
      <c r="A71" s="110"/>
      <c r="B71" s="109">
        <f t="shared" ref="B71" si="105">A72-A70</f>
        <v>20</v>
      </c>
      <c r="C71" s="151"/>
      <c r="D71" s="149"/>
      <c r="E71" s="219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22"/>
      <c r="U71" s="122"/>
      <c r="V71" s="111"/>
      <c r="W71" s="122"/>
      <c r="X71" s="122"/>
      <c r="Y71" s="119"/>
      <c r="Z71" s="112"/>
      <c r="AA71" s="112"/>
      <c r="AB71" s="112">
        <f>(Z70+Z72)/2*B71</f>
        <v>19.62</v>
      </c>
      <c r="AC71" s="112">
        <f>(AA70+AA72)/2*B71</f>
        <v>21.465000000000813</v>
      </c>
      <c r="AK71" s="107"/>
    </row>
    <row r="72" spans="1:37" x14ac:dyDescent="0.3">
      <c r="A72" s="114">
        <v>11720</v>
      </c>
      <c r="B72" s="115"/>
      <c r="C72" s="151"/>
      <c r="D72" s="149"/>
      <c r="E72" s="219">
        <v>213.94</v>
      </c>
      <c r="F72" s="111">
        <v>213.435</v>
      </c>
      <c r="G72" s="111">
        <v>213.435</v>
      </c>
      <c r="H72" s="111">
        <v>213.435</v>
      </c>
      <c r="I72" s="111">
        <v>213.46</v>
      </c>
      <c r="J72" s="111">
        <v>213.48999999999998</v>
      </c>
      <c r="K72" s="111">
        <v>213.51</v>
      </c>
      <c r="L72" s="111">
        <f t="shared" ref="L72" si="106">F72+0.15</f>
        <v>213.58500000000001</v>
      </c>
      <c r="M72" s="111">
        <f t="shared" ref="M72" si="107">G72+0.15</f>
        <v>213.58500000000001</v>
      </c>
      <c r="N72" s="111">
        <f t="shared" ref="N72" si="108">H72+0.15</f>
        <v>213.58500000000001</v>
      </c>
      <c r="O72" s="111">
        <v>0.15</v>
      </c>
      <c r="P72" s="111">
        <v>213.61</v>
      </c>
      <c r="Q72" s="111">
        <v>213.64</v>
      </c>
      <c r="R72" s="111">
        <v>213.66</v>
      </c>
      <c r="S72" s="123">
        <f>((P72-I72)+(Q72-J72)+(R72-K72))/3</f>
        <v>0.15000000000000568</v>
      </c>
      <c r="T72" s="122">
        <v>3.57</v>
      </c>
      <c r="U72" s="122">
        <v>3.57</v>
      </c>
      <c r="V72" s="118">
        <v>6.54</v>
      </c>
      <c r="W72" s="122">
        <v>3.56</v>
      </c>
      <c r="X72" s="122">
        <v>3.59</v>
      </c>
      <c r="Y72" s="123">
        <f>W72+X72</f>
        <v>7.15</v>
      </c>
      <c r="Z72" s="112">
        <f>V72*O72</f>
        <v>0.98099999999999998</v>
      </c>
      <c r="AA72" s="124">
        <f>Y72*S72</f>
        <v>1.0725000000000406</v>
      </c>
      <c r="AB72" s="112"/>
      <c r="AC72" s="112"/>
      <c r="AK72" s="107"/>
    </row>
    <row r="73" spans="1:37" x14ac:dyDescent="0.3">
      <c r="A73" s="110"/>
      <c r="B73" s="109">
        <f t="shared" ref="B73" si="109">A74-A72</f>
        <v>20</v>
      </c>
      <c r="C73" s="151"/>
      <c r="D73" s="149"/>
      <c r="E73" s="219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22"/>
      <c r="U73" s="122"/>
      <c r="V73" s="111"/>
      <c r="W73" s="122"/>
      <c r="X73" s="122"/>
      <c r="Y73" s="119"/>
      <c r="Z73" s="112"/>
      <c r="AA73" s="112"/>
      <c r="AB73" s="112">
        <f>(Z72+Z74)/2*B73</f>
        <v>19.62</v>
      </c>
      <c r="AC73" s="112">
        <f>(AA72+AA74)/2*B73</f>
        <v>21.435000000000812</v>
      </c>
      <c r="AK73" s="107"/>
    </row>
    <row r="74" spans="1:37" x14ac:dyDescent="0.3">
      <c r="A74" s="114">
        <v>11740</v>
      </c>
      <c r="B74" s="115"/>
      <c r="C74" s="151"/>
      <c r="D74" s="149"/>
      <c r="E74" s="219">
        <v>212.66</v>
      </c>
      <c r="F74" s="111">
        <v>212.155</v>
      </c>
      <c r="G74" s="111">
        <v>212.155</v>
      </c>
      <c r="H74" s="111">
        <v>212.155</v>
      </c>
      <c r="I74" s="111">
        <v>212.12</v>
      </c>
      <c r="J74" s="111">
        <v>212.13</v>
      </c>
      <c r="K74" s="111">
        <v>212.16</v>
      </c>
      <c r="L74" s="111">
        <f t="shared" ref="L74" si="110">F74+0.15</f>
        <v>212.30500000000001</v>
      </c>
      <c r="M74" s="111">
        <f t="shared" ref="M74" si="111">G74+0.15</f>
        <v>212.30500000000001</v>
      </c>
      <c r="N74" s="111">
        <f t="shared" ref="N74" si="112">H74+0.15</f>
        <v>212.30500000000001</v>
      </c>
      <c r="O74" s="111">
        <v>0.15</v>
      </c>
      <c r="P74" s="111">
        <v>212.27</v>
      </c>
      <c r="Q74" s="111">
        <v>212.28</v>
      </c>
      <c r="R74" s="111">
        <v>212.31</v>
      </c>
      <c r="S74" s="123">
        <f>((P74-I74)+(Q74-J74)+(R74-K74))/3</f>
        <v>0.15000000000000568</v>
      </c>
      <c r="T74" s="122">
        <v>3.57</v>
      </c>
      <c r="U74" s="122">
        <v>3.57</v>
      </c>
      <c r="V74" s="118">
        <v>6.54</v>
      </c>
      <c r="W74" s="122">
        <v>3.57</v>
      </c>
      <c r="X74" s="122">
        <v>3.57</v>
      </c>
      <c r="Y74" s="123">
        <f>W74+X74</f>
        <v>7.14</v>
      </c>
      <c r="Z74" s="112">
        <f>V74*O74</f>
        <v>0.98099999999999998</v>
      </c>
      <c r="AA74" s="124">
        <f>Y74*S74</f>
        <v>1.0710000000000406</v>
      </c>
      <c r="AB74" s="112"/>
      <c r="AC74" s="112"/>
      <c r="AK74" s="107"/>
    </row>
    <row r="75" spans="1:37" x14ac:dyDescent="0.3">
      <c r="A75" s="110"/>
      <c r="B75" s="109">
        <f t="shared" ref="B75" si="113">A76-A74</f>
        <v>20</v>
      </c>
      <c r="C75" s="151"/>
      <c r="D75" s="149"/>
      <c r="E75" s="219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22"/>
      <c r="U75" s="122"/>
      <c r="V75" s="111"/>
      <c r="W75" s="122"/>
      <c r="X75" s="122"/>
      <c r="Y75" s="119"/>
      <c r="Z75" s="112"/>
      <c r="AA75" s="112"/>
      <c r="AB75" s="112">
        <f>(Z74+Z76)/2*B75</f>
        <v>19.62</v>
      </c>
      <c r="AC75" s="112">
        <f>(AA74+AA76)/2*B75</f>
        <v>21.450000000000813</v>
      </c>
      <c r="AK75" s="107"/>
    </row>
    <row r="76" spans="1:37" x14ac:dyDescent="0.3">
      <c r="A76" s="114">
        <v>11760</v>
      </c>
      <c r="B76" s="115"/>
      <c r="C76" s="151"/>
      <c r="D76" s="149"/>
      <c r="E76" s="219">
        <v>211.38</v>
      </c>
      <c r="F76" s="111">
        <v>210.875</v>
      </c>
      <c r="G76" s="111">
        <v>210.875</v>
      </c>
      <c r="H76" s="111">
        <v>210.875</v>
      </c>
      <c r="I76" s="111">
        <v>210.78</v>
      </c>
      <c r="J76" s="111">
        <v>210.79999999999998</v>
      </c>
      <c r="K76" s="111">
        <v>210.78</v>
      </c>
      <c r="L76" s="111">
        <f t="shared" ref="L76" si="114">F76+0.15</f>
        <v>211.02500000000001</v>
      </c>
      <c r="M76" s="111">
        <f t="shared" ref="M76" si="115">G76+0.15</f>
        <v>211.02500000000001</v>
      </c>
      <c r="N76" s="111">
        <f t="shared" ref="N76" si="116">H76+0.15</f>
        <v>211.02500000000001</v>
      </c>
      <c r="O76" s="111">
        <v>0.15</v>
      </c>
      <c r="P76" s="111">
        <v>210.93</v>
      </c>
      <c r="Q76" s="111">
        <v>210.95</v>
      </c>
      <c r="R76" s="111">
        <v>210.93</v>
      </c>
      <c r="S76" s="123">
        <f>((P76-I76)+(Q76-J76)+(R76-K76))/3</f>
        <v>0.15000000000000568</v>
      </c>
      <c r="T76" s="122">
        <v>3.57</v>
      </c>
      <c r="U76" s="122">
        <v>3.57</v>
      </c>
      <c r="V76" s="118">
        <v>6.54</v>
      </c>
      <c r="W76" s="122">
        <v>3.5799999999999996</v>
      </c>
      <c r="X76" s="122">
        <v>3.5799999999999996</v>
      </c>
      <c r="Y76" s="123">
        <f>W76+X76</f>
        <v>7.1599999999999993</v>
      </c>
      <c r="Z76" s="112">
        <f>V76*O76</f>
        <v>0.98099999999999998</v>
      </c>
      <c r="AA76" s="124">
        <f>Y76*S76</f>
        <v>1.0740000000000405</v>
      </c>
      <c r="AB76" s="112"/>
      <c r="AC76" s="112"/>
      <c r="AK76" s="107"/>
    </row>
    <row r="77" spans="1:37" x14ac:dyDescent="0.3">
      <c r="A77" s="110"/>
      <c r="B77" s="109">
        <f t="shared" ref="B77" si="117">A78-A76</f>
        <v>20</v>
      </c>
      <c r="C77" s="151"/>
      <c r="D77" s="149"/>
      <c r="E77" s="219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22"/>
      <c r="U77" s="122"/>
      <c r="V77" s="111"/>
      <c r="W77" s="122"/>
      <c r="X77" s="122"/>
      <c r="Y77" s="119"/>
      <c r="Z77" s="112"/>
      <c r="AA77" s="112"/>
      <c r="AB77" s="112">
        <f>(Z76+Z78)/2*B77</f>
        <v>19.62</v>
      </c>
      <c r="AC77" s="112">
        <f>(AA76+AA78)/2*B77</f>
        <v>21.480000000000814</v>
      </c>
      <c r="AK77" s="107"/>
    </row>
    <row r="78" spans="1:37" x14ac:dyDescent="0.3">
      <c r="A78" s="114">
        <v>11780</v>
      </c>
      <c r="B78" s="115"/>
      <c r="C78" s="151"/>
      <c r="D78" s="149"/>
      <c r="E78" s="219">
        <v>209.96</v>
      </c>
      <c r="F78" s="111">
        <v>209.45500000000001</v>
      </c>
      <c r="G78" s="111">
        <v>209.45500000000001</v>
      </c>
      <c r="H78" s="111">
        <v>209.45500000000001</v>
      </c>
      <c r="I78" s="111">
        <v>209.45</v>
      </c>
      <c r="J78" s="111">
        <v>209.42</v>
      </c>
      <c r="K78" s="111">
        <v>209.38</v>
      </c>
      <c r="L78" s="111">
        <f t="shared" ref="L78" si="118">F78+0.15</f>
        <v>209.60500000000002</v>
      </c>
      <c r="M78" s="111">
        <f t="shared" ref="M78" si="119">G78+0.15</f>
        <v>209.60500000000002</v>
      </c>
      <c r="N78" s="111">
        <f t="shared" ref="N78" si="120">H78+0.15</f>
        <v>209.60500000000002</v>
      </c>
      <c r="O78" s="111">
        <v>0.15</v>
      </c>
      <c r="P78" s="111">
        <v>209.6</v>
      </c>
      <c r="Q78" s="111">
        <v>209.57</v>
      </c>
      <c r="R78" s="111">
        <v>209.53</v>
      </c>
      <c r="S78" s="123">
        <f>((P78-I78)+(Q78-J78)+(R78-K78))/3</f>
        <v>0.15000000000000568</v>
      </c>
      <c r="T78" s="122">
        <v>3.57</v>
      </c>
      <c r="U78" s="122">
        <v>3.57</v>
      </c>
      <c r="V78" s="118">
        <v>6.54</v>
      </c>
      <c r="W78" s="122">
        <v>3.57</v>
      </c>
      <c r="X78" s="122">
        <v>3.59</v>
      </c>
      <c r="Y78" s="123">
        <f>W78+X78</f>
        <v>7.16</v>
      </c>
      <c r="Z78" s="112">
        <f>V78*O78</f>
        <v>0.98099999999999998</v>
      </c>
      <c r="AA78" s="124">
        <f>Y78*S78</f>
        <v>1.0740000000000407</v>
      </c>
      <c r="AB78" s="112"/>
      <c r="AC78" s="112"/>
      <c r="AK78" s="107"/>
    </row>
    <row r="79" spans="1:37" x14ac:dyDescent="0.3">
      <c r="A79" s="110"/>
      <c r="B79" s="109">
        <f t="shared" ref="B79" si="121">A80-A78</f>
        <v>20</v>
      </c>
      <c r="C79" s="151"/>
      <c r="D79" s="149"/>
      <c r="E79" s="219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22"/>
      <c r="U79" s="122"/>
      <c r="V79" s="111"/>
      <c r="W79" s="122"/>
      <c r="X79" s="122"/>
      <c r="Y79" s="119"/>
      <c r="Z79" s="112"/>
      <c r="AA79" s="112"/>
      <c r="AB79" s="112">
        <f>(Z78+Z80)/2*B79</f>
        <v>19.62</v>
      </c>
      <c r="AC79" s="112">
        <f>(AA78+AA80)/2*B79</f>
        <v>21.465000000000813</v>
      </c>
      <c r="AK79" s="107"/>
    </row>
    <row r="80" spans="1:37" x14ac:dyDescent="0.3">
      <c r="A80" s="114">
        <v>11800</v>
      </c>
      <c r="B80" s="115"/>
      <c r="C80" s="151"/>
      <c r="D80" s="149"/>
      <c r="E80" s="219">
        <v>208.55</v>
      </c>
      <c r="F80" s="111">
        <v>208.04500000000002</v>
      </c>
      <c r="G80" s="111">
        <v>208.04500000000002</v>
      </c>
      <c r="H80" s="111">
        <v>208.04500000000002</v>
      </c>
      <c r="I80" s="111">
        <v>208.04</v>
      </c>
      <c r="J80" s="111">
        <v>208</v>
      </c>
      <c r="K80" s="111">
        <v>208.01</v>
      </c>
      <c r="L80" s="111">
        <f t="shared" ref="L80" si="122">F80+0.15</f>
        <v>208.19500000000002</v>
      </c>
      <c r="M80" s="111">
        <f t="shared" ref="M80" si="123">G80+0.15</f>
        <v>208.19500000000002</v>
      </c>
      <c r="N80" s="111">
        <f t="shared" ref="N80" si="124">H80+0.15</f>
        <v>208.19500000000002</v>
      </c>
      <c r="O80" s="111">
        <v>0.15</v>
      </c>
      <c r="P80" s="111">
        <v>208.19</v>
      </c>
      <c r="Q80" s="111">
        <v>208.15</v>
      </c>
      <c r="R80" s="111">
        <v>208.16</v>
      </c>
      <c r="S80" s="123">
        <f>((P80-I80)+(Q80-J80)+(R80-K80))/3</f>
        <v>0.15000000000000568</v>
      </c>
      <c r="T80" s="122">
        <v>3.57</v>
      </c>
      <c r="U80" s="122">
        <v>3.57</v>
      </c>
      <c r="V80" s="118">
        <v>6.54</v>
      </c>
      <c r="W80" s="122">
        <v>3.56</v>
      </c>
      <c r="X80" s="122">
        <v>3.59</v>
      </c>
      <c r="Y80" s="123">
        <f>W80+X80</f>
        <v>7.15</v>
      </c>
      <c r="Z80" s="112">
        <f>V80*O80</f>
        <v>0.98099999999999998</v>
      </c>
      <c r="AA80" s="124">
        <f>Y80*S80</f>
        <v>1.0725000000000406</v>
      </c>
      <c r="AB80" s="112"/>
      <c r="AC80" s="112"/>
      <c r="AK80" s="107"/>
    </row>
    <row r="81" spans="1:37" x14ac:dyDescent="0.3">
      <c r="A81" s="110"/>
      <c r="B81" s="109">
        <f t="shared" ref="B81" si="125">A82-A80</f>
        <v>20</v>
      </c>
      <c r="C81" s="151"/>
      <c r="D81" s="149"/>
      <c r="E81" s="219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22"/>
      <c r="U81" s="122"/>
      <c r="V81" s="111"/>
      <c r="W81" s="122"/>
      <c r="X81" s="122"/>
      <c r="Y81" s="119"/>
      <c r="Z81" s="112"/>
      <c r="AA81" s="112"/>
      <c r="AB81" s="112">
        <f>(Z80+Z82)/2*B81</f>
        <v>19.62</v>
      </c>
      <c r="AC81" s="112">
        <f>(AA80+AA82)/2*B81</f>
        <v>21.450000000000813</v>
      </c>
      <c r="AK81" s="107"/>
    </row>
    <row r="82" spans="1:37" x14ac:dyDescent="0.3">
      <c r="A82" s="114">
        <v>11820</v>
      </c>
      <c r="B82" s="115"/>
      <c r="C82" s="151"/>
      <c r="D82" s="149"/>
      <c r="E82" s="219">
        <v>207.05</v>
      </c>
      <c r="F82" s="111">
        <v>206.54500000000002</v>
      </c>
      <c r="G82" s="111">
        <v>206.54500000000002</v>
      </c>
      <c r="H82" s="111">
        <v>206.54500000000002</v>
      </c>
      <c r="I82" s="111">
        <v>206.57</v>
      </c>
      <c r="J82" s="111">
        <v>206.57999999999998</v>
      </c>
      <c r="K82" s="111">
        <v>206.59</v>
      </c>
      <c r="L82" s="111">
        <f t="shared" ref="L82" si="126">F82+0.15</f>
        <v>206.69500000000002</v>
      </c>
      <c r="M82" s="111">
        <f t="shared" ref="M82" si="127">G82+0.15</f>
        <v>206.69500000000002</v>
      </c>
      <c r="N82" s="111">
        <f t="shared" ref="N82" si="128">H82+0.15</f>
        <v>206.69500000000002</v>
      </c>
      <c r="O82" s="111">
        <v>0.15</v>
      </c>
      <c r="P82" s="111">
        <v>206.72</v>
      </c>
      <c r="Q82" s="111">
        <v>206.73</v>
      </c>
      <c r="R82" s="111">
        <v>206.74</v>
      </c>
      <c r="S82" s="123">
        <f>((P82-I82)+(Q82-J82)+(R82-K82))/3</f>
        <v>0.15000000000000568</v>
      </c>
      <c r="T82" s="122">
        <v>3.57</v>
      </c>
      <c r="U82" s="122">
        <v>3.57</v>
      </c>
      <c r="V82" s="118">
        <v>6.54</v>
      </c>
      <c r="W82" s="122">
        <v>3.5799999999999996</v>
      </c>
      <c r="X82" s="122">
        <v>3.57</v>
      </c>
      <c r="Y82" s="123">
        <f>W82+X82</f>
        <v>7.1499999999999995</v>
      </c>
      <c r="Z82" s="112">
        <f>V82*O82</f>
        <v>0.98099999999999998</v>
      </c>
      <c r="AA82" s="124">
        <f>Y82*S82</f>
        <v>1.0725000000000406</v>
      </c>
      <c r="AB82" s="112"/>
      <c r="AC82" s="112"/>
      <c r="AK82" s="107"/>
    </row>
    <row r="83" spans="1:37" x14ac:dyDescent="0.3">
      <c r="A83" s="110"/>
      <c r="B83" s="109">
        <f t="shared" ref="B83" si="129">A84-A82</f>
        <v>20</v>
      </c>
      <c r="C83" s="151"/>
      <c r="D83" s="149"/>
      <c r="E83" s="219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22"/>
      <c r="U83" s="122"/>
      <c r="V83" s="111"/>
      <c r="W83" s="122"/>
      <c r="X83" s="122"/>
      <c r="Y83" s="119"/>
      <c r="Z83" s="112"/>
      <c r="AA83" s="112"/>
      <c r="AB83" s="112">
        <f>(Z82+Z84)/2*B83</f>
        <v>19.62</v>
      </c>
      <c r="AC83" s="112">
        <f>(AA82+AA84)/2*B83</f>
        <v>21.450000000000813</v>
      </c>
      <c r="AK83" s="107"/>
    </row>
    <row r="84" spans="1:37" x14ac:dyDescent="0.3">
      <c r="A84" s="114">
        <v>11840</v>
      </c>
      <c r="B84" s="115"/>
      <c r="C84" s="151"/>
      <c r="D84" s="149"/>
      <c r="E84" s="219">
        <v>205.55</v>
      </c>
      <c r="F84" s="111">
        <v>205.04500000000002</v>
      </c>
      <c r="G84" s="111">
        <v>205.04500000000002</v>
      </c>
      <c r="H84" s="111">
        <v>205.04500000000002</v>
      </c>
      <c r="I84" s="111">
        <v>205.06</v>
      </c>
      <c r="J84" s="111">
        <v>205.09</v>
      </c>
      <c r="K84" s="111">
        <v>205.1</v>
      </c>
      <c r="L84" s="111">
        <f t="shared" ref="L84" si="130">F84+0.15</f>
        <v>205.19500000000002</v>
      </c>
      <c r="M84" s="111">
        <f t="shared" ref="M84" si="131">G84+0.15</f>
        <v>205.19500000000002</v>
      </c>
      <c r="N84" s="111">
        <f t="shared" ref="N84" si="132">H84+0.15</f>
        <v>205.19500000000002</v>
      </c>
      <c r="O84" s="111">
        <v>0.15</v>
      </c>
      <c r="P84" s="111">
        <v>205.21</v>
      </c>
      <c r="Q84" s="111">
        <v>205.24</v>
      </c>
      <c r="R84" s="111">
        <v>205.25</v>
      </c>
      <c r="S84" s="123">
        <f>((P84-I84)+(Q84-J84)+(R84-K84))/3</f>
        <v>0.15000000000000568</v>
      </c>
      <c r="T84" s="122">
        <v>3.57</v>
      </c>
      <c r="U84" s="122">
        <v>3.57</v>
      </c>
      <c r="V84" s="118">
        <v>6.54</v>
      </c>
      <c r="W84" s="122">
        <v>3.57</v>
      </c>
      <c r="X84" s="122">
        <v>3.5799999999999996</v>
      </c>
      <c r="Y84" s="123">
        <f>W84+X84</f>
        <v>7.1499999999999995</v>
      </c>
      <c r="Z84" s="112">
        <f>V84*O84</f>
        <v>0.98099999999999998</v>
      </c>
      <c r="AA84" s="124">
        <f>Y84*S84</f>
        <v>1.0725000000000406</v>
      </c>
      <c r="AB84" s="112"/>
      <c r="AC84" s="112"/>
      <c r="AK84" s="107"/>
    </row>
    <row r="85" spans="1:37" x14ac:dyDescent="0.3">
      <c r="A85" s="110"/>
      <c r="B85" s="109">
        <f t="shared" ref="B85" si="133">A86-A84</f>
        <v>20</v>
      </c>
      <c r="C85" s="151"/>
      <c r="D85" s="149"/>
      <c r="E85" s="219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22"/>
      <c r="U85" s="122"/>
      <c r="V85" s="111"/>
      <c r="W85" s="122"/>
      <c r="X85" s="122"/>
      <c r="Y85" s="119"/>
      <c r="Z85" s="112"/>
      <c r="AA85" s="112"/>
      <c r="AB85" s="112">
        <f>(Z84+Z86)/2*B85</f>
        <v>19.62</v>
      </c>
      <c r="AC85" s="112">
        <f>(AA84+AA86)/2*B85</f>
        <v>21.435000000000812</v>
      </c>
      <c r="AK85" s="107"/>
    </row>
    <row r="86" spans="1:37" x14ac:dyDescent="0.3">
      <c r="A86" s="114">
        <v>11860</v>
      </c>
      <c r="B86" s="115"/>
      <c r="C86" s="151"/>
      <c r="D86" s="149"/>
      <c r="E86" s="219">
        <v>204.04</v>
      </c>
      <c r="F86" s="111">
        <v>203.535</v>
      </c>
      <c r="G86" s="111">
        <v>203.535</v>
      </c>
      <c r="H86" s="111">
        <v>203.535</v>
      </c>
      <c r="I86" s="111">
        <v>203.62</v>
      </c>
      <c r="J86" s="111">
        <v>203.62</v>
      </c>
      <c r="K86" s="111">
        <v>203.67</v>
      </c>
      <c r="L86" s="111">
        <f t="shared" ref="L86" si="134">F86+0.15</f>
        <v>203.685</v>
      </c>
      <c r="M86" s="111">
        <f t="shared" ref="M86" si="135">G86+0.15</f>
        <v>203.685</v>
      </c>
      <c r="N86" s="111">
        <f t="shared" ref="N86" si="136">H86+0.15</f>
        <v>203.685</v>
      </c>
      <c r="O86" s="111">
        <v>0.15</v>
      </c>
      <c r="P86" s="111">
        <v>203.77</v>
      </c>
      <c r="Q86" s="111">
        <v>203.77</v>
      </c>
      <c r="R86" s="111">
        <v>203.82</v>
      </c>
      <c r="S86" s="123">
        <f>((P86-I86)+(Q86-J86)+(R86-K86))/3</f>
        <v>0.15000000000000568</v>
      </c>
      <c r="T86" s="122">
        <v>3.57</v>
      </c>
      <c r="U86" s="122">
        <v>3.57</v>
      </c>
      <c r="V86" s="118">
        <v>6.54</v>
      </c>
      <c r="W86" s="122">
        <v>3.56</v>
      </c>
      <c r="X86" s="122">
        <v>3.5799999999999996</v>
      </c>
      <c r="Y86" s="123">
        <f>W86+X86</f>
        <v>7.14</v>
      </c>
      <c r="Z86" s="112">
        <f>V86*O86</f>
        <v>0.98099999999999998</v>
      </c>
      <c r="AA86" s="124">
        <f>Y86*S86</f>
        <v>1.0710000000000406</v>
      </c>
      <c r="AB86" s="112"/>
      <c r="AC86" s="112"/>
      <c r="AK86" s="107"/>
    </row>
    <row r="87" spans="1:37" x14ac:dyDescent="0.3">
      <c r="A87" s="110"/>
      <c r="B87" s="109">
        <f t="shared" ref="B87" si="137">A88-A86</f>
        <v>20</v>
      </c>
      <c r="C87" s="151"/>
      <c r="D87" s="149"/>
      <c r="E87" s="219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22"/>
      <c r="U87" s="122"/>
      <c r="V87" s="111"/>
      <c r="W87" s="122"/>
      <c r="X87" s="122"/>
      <c r="Y87" s="119"/>
      <c r="Z87" s="112"/>
      <c r="AA87" s="112"/>
      <c r="AB87" s="112">
        <f>(Z86+Z88)/2*B87</f>
        <v>19.62</v>
      </c>
      <c r="AC87" s="112">
        <f>(AA86+AA88)/2*B87</f>
        <v>21.435000000000812</v>
      </c>
      <c r="AK87" s="107"/>
    </row>
    <row r="88" spans="1:37" x14ac:dyDescent="0.3">
      <c r="A88" s="114">
        <v>11880</v>
      </c>
      <c r="B88" s="115"/>
      <c r="C88" s="151"/>
      <c r="D88" s="149"/>
      <c r="E88" s="219">
        <v>202.54</v>
      </c>
      <c r="F88" s="111">
        <v>202.035</v>
      </c>
      <c r="G88" s="111">
        <v>202.035</v>
      </c>
      <c r="H88" s="111">
        <v>202.035</v>
      </c>
      <c r="I88" s="111">
        <v>202.01999999999998</v>
      </c>
      <c r="J88" s="111">
        <v>202.01999999999998</v>
      </c>
      <c r="K88" s="111">
        <v>202.03</v>
      </c>
      <c r="L88" s="111">
        <f t="shared" ref="L88" si="138">F88+0.15</f>
        <v>202.185</v>
      </c>
      <c r="M88" s="111">
        <f t="shared" ref="M88" si="139">G88+0.15</f>
        <v>202.185</v>
      </c>
      <c r="N88" s="111">
        <f t="shared" ref="N88" si="140">H88+0.15</f>
        <v>202.185</v>
      </c>
      <c r="O88" s="111">
        <v>0.15</v>
      </c>
      <c r="P88" s="111">
        <v>202.17</v>
      </c>
      <c r="Q88" s="111">
        <v>202.17</v>
      </c>
      <c r="R88" s="111">
        <v>202.18</v>
      </c>
      <c r="S88" s="123">
        <f>((P88-I88)+(Q88-J88)+(R88-K88))/3</f>
        <v>0.15000000000000568</v>
      </c>
      <c r="T88" s="122">
        <v>3.57</v>
      </c>
      <c r="U88" s="122">
        <v>3.57</v>
      </c>
      <c r="V88" s="118">
        <v>6.54</v>
      </c>
      <c r="W88" s="122">
        <v>3.57</v>
      </c>
      <c r="X88" s="122">
        <v>3.5799999999999996</v>
      </c>
      <c r="Y88" s="123">
        <f>W88+X88</f>
        <v>7.1499999999999995</v>
      </c>
      <c r="Z88" s="112">
        <f>V88*O88</f>
        <v>0.98099999999999998</v>
      </c>
      <c r="AA88" s="124">
        <f>Y88*S88</f>
        <v>1.0725000000000406</v>
      </c>
      <c r="AB88" s="112"/>
      <c r="AC88" s="112"/>
      <c r="AK88" s="107"/>
    </row>
    <row r="89" spans="1:37" x14ac:dyDescent="0.3">
      <c r="A89" s="110"/>
      <c r="B89" s="109">
        <f t="shared" ref="B89" si="141">A90-A88</f>
        <v>20</v>
      </c>
      <c r="C89" s="151"/>
      <c r="D89" s="149"/>
      <c r="E89" s="219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22"/>
      <c r="U89" s="122"/>
      <c r="V89" s="111"/>
      <c r="W89" s="122"/>
      <c r="X89" s="122"/>
      <c r="Y89" s="119"/>
      <c r="Z89" s="112"/>
      <c r="AA89" s="112"/>
      <c r="AB89" s="112">
        <f>(Z88+Z90)/2*B89</f>
        <v>19.62</v>
      </c>
      <c r="AC89" s="112">
        <f>(AA88+AA90)/2*B89</f>
        <v>21.465000000000813</v>
      </c>
      <c r="AK89" s="107"/>
    </row>
    <row r="90" spans="1:37" x14ac:dyDescent="0.3">
      <c r="A90" s="114">
        <v>11900</v>
      </c>
      <c r="B90" s="115"/>
      <c r="C90" s="151"/>
      <c r="D90" s="149"/>
      <c r="E90" s="219">
        <v>201.04</v>
      </c>
      <c r="F90" s="111">
        <v>200.535</v>
      </c>
      <c r="G90" s="111">
        <v>200.535</v>
      </c>
      <c r="H90" s="111">
        <v>200.535</v>
      </c>
      <c r="I90" s="111">
        <v>200.48</v>
      </c>
      <c r="J90" s="111">
        <v>200.48999999999998</v>
      </c>
      <c r="K90" s="111">
        <v>200.48999999999998</v>
      </c>
      <c r="L90" s="111">
        <f t="shared" ref="L90" si="142">F90+0.15</f>
        <v>200.685</v>
      </c>
      <c r="M90" s="111">
        <f t="shared" ref="M90" si="143">G90+0.15</f>
        <v>200.685</v>
      </c>
      <c r="N90" s="111">
        <f t="shared" ref="N90" si="144">H90+0.15</f>
        <v>200.685</v>
      </c>
      <c r="O90" s="111">
        <v>0.15</v>
      </c>
      <c r="P90" s="111">
        <v>200.63</v>
      </c>
      <c r="Q90" s="111">
        <v>200.64</v>
      </c>
      <c r="R90" s="111">
        <v>200.64</v>
      </c>
      <c r="S90" s="123">
        <f>((P90-I90)+(Q90-J90)+(R90-K90))/3</f>
        <v>0.15000000000000568</v>
      </c>
      <c r="T90" s="122">
        <v>3.57</v>
      </c>
      <c r="U90" s="122">
        <v>3.57</v>
      </c>
      <c r="V90" s="118">
        <v>6.54</v>
      </c>
      <c r="W90" s="122">
        <v>3.5799999999999996</v>
      </c>
      <c r="X90" s="122">
        <v>3.5799999999999996</v>
      </c>
      <c r="Y90" s="123">
        <f>W90+X90</f>
        <v>7.1599999999999993</v>
      </c>
      <c r="Z90" s="112">
        <f>V90*O90</f>
        <v>0.98099999999999998</v>
      </c>
      <c r="AA90" s="124">
        <f>Y90*S90</f>
        <v>1.0740000000000405</v>
      </c>
      <c r="AB90" s="112"/>
      <c r="AC90" s="112"/>
      <c r="AK90" s="107"/>
    </row>
    <row r="91" spans="1:37" x14ac:dyDescent="0.3">
      <c r="A91" s="110"/>
      <c r="B91" s="109">
        <f t="shared" ref="B91" si="145">A92-A90</f>
        <v>20</v>
      </c>
      <c r="C91" s="151"/>
      <c r="D91" s="149"/>
      <c r="E91" s="219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22"/>
      <c r="U91" s="122"/>
      <c r="V91" s="111"/>
      <c r="W91" s="122"/>
      <c r="X91" s="122"/>
      <c r="Y91" s="119"/>
      <c r="Z91" s="112"/>
      <c r="AA91" s="112"/>
      <c r="AB91" s="112">
        <f>(Z90+Z92)/2*B91</f>
        <v>19.62</v>
      </c>
      <c r="AC91" s="112">
        <f>(AA90+AA92)/2*B91</f>
        <v>21.450000000000813</v>
      </c>
      <c r="AK91" s="107"/>
    </row>
    <row r="92" spans="1:37" x14ac:dyDescent="0.3">
      <c r="A92" s="114">
        <v>11920</v>
      </c>
      <c r="B92" s="115"/>
      <c r="C92" s="151"/>
      <c r="D92" s="149"/>
      <c r="E92" s="219">
        <v>199.53</v>
      </c>
      <c r="F92" s="111">
        <v>199.02500000000001</v>
      </c>
      <c r="G92" s="111">
        <v>199.02500000000001</v>
      </c>
      <c r="H92" s="111">
        <v>199.02500000000001</v>
      </c>
      <c r="I92" s="111">
        <v>198.97</v>
      </c>
      <c r="J92" s="111">
        <v>198.93</v>
      </c>
      <c r="K92" s="111">
        <v>198.97</v>
      </c>
      <c r="L92" s="111">
        <f t="shared" ref="L92" si="146">F92+0.15</f>
        <v>199.17500000000001</v>
      </c>
      <c r="M92" s="111">
        <f t="shared" ref="M92" si="147">G92+0.15</f>
        <v>199.17500000000001</v>
      </c>
      <c r="N92" s="111">
        <f t="shared" ref="N92" si="148">H92+0.15</f>
        <v>199.17500000000001</v>
      </c>
      <c r="O92" s="111">
        <v>0.15</v>
      </c>
      <c r="P92" s="111">
        <v>199.12</v>
      </c>
      <c r="Q92" s="111">
        <v>199.08</v>
      </c>
      <c r="R92" s="111">
        <v>199.12</v>
      </c>
      <c r="S92" s="123">
        <f>((P92-I92)+(Q92-J92)+(R92-K92))/3</f>
        <v>0.15000000000000568</v>
      </c>
      <c r="T92" s="122">
        <v>3.57</v>
      </c>
      <c r="U92" s="122">
        <v>3.57</v>
      </c>
      <c r="V92" s="118">
        <v>6.54</v>
      </c>
      <c r="W92" s="122">
        <v>3.56</v>
      </c>
      <c r="X92" s="122">
        <v>3.5799999999999996</v>
      </c>
      <c r="Y92" s="123">
        <f>W92+X92</f>
        <v>7.14</v>
      </c>
      <c r="Z92" s="112">
        <f>V92*O92</f>
        <v>0.98099999999999998</v>
      </c>
      <c r="AA92" s="124">
        <f>Y92*S92</f>
        <v>1.0710000000000406</v>
      </c>
      <c r="AB92" s="112"/>
      <c r="AC92" s="112"/>
      <c r="AK92" s="107"/>
    </row>
    <row r="93" spans="1:37" x14ac:dyDescent="0.3">
      <c r="A93" s="110"/>
      <c r="B93" s="109">
        <f t="shared" ref="B93" si="149">A94-A92</f>
        <v>20</v>
      </c>
      <c r="C93" s="151"/>
      <c r="D93" s="149"/>
      <c r="E93" s="219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22"/>
      <c r="U93" s="122"/>
      <c r="V93" s="111"/>
      <c r="W93" s="122"/>
      <c r="X93" s="122"/>
      <c r="Y93" s="119"/>
      <c r="Z93" s="112"/>
      <c r="AA93" s="112"/>
      <c r="AB93" s="112">
        <f>(Z92+Z94)/2*B93</f>
        <v>19.62</v>
      </c>
      <c r="AC93" s="112">
        <f>(AA92+AA94)/2*B93</f>
        <v>21.390000000000811</v>
      </c>
      <c r="AK93" s="107"/>
    </row>
    <row r="94" spans="1:37" x14ac:dyDescent="0.3">
      <c r="A94" s="114">
        <v>11940</v>
      </c>
      <c r="B94" s="115"/>
      <c r="C94" s="151"/>
      <c r="D94" s="149"/>
      <c r="E94" s="219">
        <v>198.03</v>
      </c>
      <c r="F94" s="111">
        <v>197.52500000000001</v>
      </c>
      <c r="G94" s="111">
        <v>197.52500000000001</v>
      </c>
      <c r="H94" s="111">
        <v>197.52500000000001</v>
      </c>
      <c r="I94" s="111">
        <v>197.42</v>
      </c>
      <c r="J94" s="111">
        <v>197.41</v>
      </c>
      <c r="K94" s="111">
        <v>197.38</v>
      </c>
      <c r="L94" s="111">
        <f t="shared" ref="L94" si="150">F94+0.15</f>
        <v>197.67500000000001</v>
      </c>
      <c r="M94" s="111">
        <f t="shared" ref="M94" si="151">G94+0.15</f>
        <v>197.67500000000001</v>
      </c>
      <c r="N94" s="111">
        <f t="shared" ref="N94" si="152">H94+0.15</f>
        <v>197.67500000000001</v>
      </c>
      <c r="O94" s="111">
        <v>0.15</v>
      </c>
      <c r="P94" s="111">
        <v>197.57</v>
      </c>
      <c r="Q94" s="111">
        <v>197.56</v>
      </c>
      <c r="R94" s="111">
        <v>197.53</v>
      </c>
      <c r="S94" s="123">
        <f>((P94-I94)+(Q94-J94)+(R94-K94))/3</f>
        <v>0.15000000000000568</v>
      </c>
      <c r="T94" s="122">
        <v>3.57</v>
      </c>
      <c r="U94" s="122">
        <v>3.57</v>
      </c>
      <c r="V94" s="118">
        <v>6.54</v>
      </c>
      <c r="W94" s="122">
        <v>3.55</v>
      </c>
      <c r="X94" s="122">
        <v>3.57</v>
      </c>
      <c r="Y94" s="123">
        <f>W94+X94</f>
        <v>7.1199999999999992</v>
      </c>
      <c r="Z94" s="112">
        <f>V94*O94</f>
        <v>0.98099999999999998</v>
      </c>
      <c r="AA94" s="124">
        <f>Y94*S94</f>
        <v>1.0680000000000403</v>
      </c>
      <c r="AB94" s="112"/>
      <c r="AC94" s="112"/>
      <c r="AK94" s="107"/>
    </row>
    <row r="95" spans="1:37" x14ac:dyDescent="0.3">
      <c r="A95" s="110"/>
      <c r="B95" s="109">
        <f t="shared" ref="B95" si="153">A96-A94</f>
        <v>20</v>
      </c>
      <c r="C95" s="151"/>
      <c r="D95" s="149"/>
      <c r="E95" s="219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22"/>
      <c r="U95" s="122"/>
      <c r="V95" s="111"/>
      <c r="W95" s="122"/>
      <c r="X95" s="122"/>
      <c r="Y95" s="119"/>
      <c r="Z95" s="112"/>
      <c r="AA95" s="112"/>
      <c r="AB95" s="112">
        <f>(Z94+Z96)/2*B95</f>
        <v>19.62</v>
      </c>
      <c r="AC95" s="112">
        <f>(AA94+AA96)/2*B95</f>
        <v>21.360000000000809</v>
      </c>
      <c r="AK95" s="107"/>
    </row>
    <row r="96" spans="1:37" x14ac:dyDescent="0.3">
      <c r="A96" s="114">
        <v>11960</v>
      </c>
      <c r="B96" s="115"/>
      <c r="C96" s="151"/>
      <c r="D96" s="149"/>
      <c r="E96" s="219">
        <v>196.52</v>
      </c>
      <c r="F96" s="111">
        <v>196.01500000000001</v>
      </c>
      <c r="G96" s="111">
        <v>196.01500000000001</v>
      </c>
      <c r="H96" s="111">
        <v>196.01500000000001</v>
      </c>
      <c r="I96" s="111">
        <v>195.89</v>
      </c>
      <c r="J96" s="111">
        <v>195.89</v>
      </c>
      <c r="K96" s="111">
        <v>195.9</v>
      </c>
      <c r="L96" s="111">
        <f t="shared" ref="L96" si="154">F96+0.15</f>
        <v>196.16500000000002</v>
      </c>
      <c r="M96" s="111">
        <f t="shared" ref="M96" si="155">G96+0.15</f>
        <v>196.16500000000002</v>
      </c>
      <c r="N96" s="111">
        <f t="shared" ref="N96" si="156">H96+0.15</f>
        <v>196.16500000000002</v>
      </c>
      <c r="O96" s="111">
        <v>0.15</v>
      </c>
      <c r="P96" s="111">
        <v>196.04</v>
      </c>
      <c r="Q96" s="111">
        <v>196.04</v>
      </c>
      <c r="R96" s="111">
        <v>196.05</v>
      </c>
      <c r="S96" s="123">
        <f>((P96-I96)+(Q96-J96)+(R96-K96))/3</f>
        <v>0.15000000000000568</v>
      </c>
      <c r="T96" s="122">
        <v>3.57</v>
      </c>
      <c r="U96" s="122">
        <v>3.57</v>
      </c>
      <c r="V96" s="118">
        <v>6.54</v>
      </c>
      <c r="W96" s="122">
        <v>3.56</v>
      </c>
      <c r="X96" s="122">
        <v>3.56</v>
      </c>
      <c r="Y96" s="123">
        <f>W96+X96</f>
        <v>7.12</v>
      </c>
      <c r="Z96" s="112">
        <f>V96*O96</f>
        <v>0.98099999999999998</v>
      </c>
      <c r="AA96" s="124">
        <f>Y96*S96</f>
        <v>1.0680000000000405</v>
      </c>
      <c r="AB96" s="112"/>
      <c r="AC96" s="112"/>
      <c r="AK96" s="107"/>
    </row>
    <row r="97" spans="1:37" x14ac:dyDescent="0.3">
      <c r="A97" s="110"/>
      <c r="B97" s="109">
        <f t="shared" ref="B97" si="157">A98-A96</f>
        <v>20</v>
      </c>
      <c r="C97" s="151"/>
      <c r="D97" s="149"/>
      <c r="E97" s="219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22"/>
      <c r="U97" s="122"/>
      <c r="V97" s="111"/>
      <c r="W97" s="122"/>
      <c r="X97" s="122"/>
      <c r="Y97" s="119"/>
      <c r="Z97" s="112"/>
      <c r="AA97" s="112"/>
      <c r="AB97" s="112">
        <f>(Z96+Z98)/2*B97</f>
        <v>19.62</v>
      </c>
      <c r="AC97" s="112">
        <f>(AA96+AA98)/2*B97</f>
        <v>21.420000000000812</v>
      </c>
      <c r="AK97" s="107"/>
    </row>
    <row r="98" spans="1:37" x14ac:dyDescent="0.3">
      <c r="A98" s="114">
        <v>11980</v>
      </c>
      <c r="B98" s="115"/>
      <c r="C98" s="151"/>
      <c r="D98" s="149"/>
      <c r="E98" s="219">
        <v>195.02</v>
      </c>
      <c r="F98" s="111">
        <v>194.51500000000001</v>
      </c>
      <c r="G98" s="111">
        <v>194.51500000000001</v>
      </c>
      <c r="H98" s="111">
        <v>194.51500000000001</v>
      </c>
      <c r="I98" s="111">
        <v>194.45</v>
      </c>
      <c r="J98" s="111">
        <v>194.4</v>
      </c>
      <c r="K98" s="111">
        <v>194.37</v>
      </c>
      <c r="L98" s="111">
        <f t="shared" ref="L98" si="158">F98+0.15</f>
        <v>194.66500000000002</v>
      </c>
      <c r="M98" s="111">
        <f t="shared" ref="M98" si="159">G98+0.15</f>
        <v>194.66500000000002</v>
      </c>
      <c r="N98" s="111">
        <f t="shared" ref="N98" si="160">H98+0.15</f>
        <v>194.66500000000002</v>
      </c>
      <c r="O98" s="111">
        <v>0.15</v>
      </c>
      <c r="P98" s="111">
        <v>194.6</v>
      </c>
      <c r="Q98" s="111">
        <v>194.55</v>
      </c>
      <c r="R98" s="111">
        <v>194.52</v>
      </c>
      <c r="S98" s="123">
        <f>((P98-I98)+(Q98-J98)+(R98-K98))/3</f>
        <v>0.15000000000000568</v>
      </c>
      <c r="T98" s="122">
        <v>3.57</v>
      </c>
      <c r="U98" s="122">
        <v>3.57</v>
      </c>
      <c r="V98" s="118">
        <v>6.54</v>
      </c>
      <c r="W98" s="122">
        <v>3.5799999999999996</v>
      </c>
      <c r="X98" s="122">
        <v>3.5799999999999996</v>
      </c>
      <c r="Y98" s="123">
        <f>W98+X98</f>
        <v>7.1599999999999993</v>
      </c>
      <c r="Z98" s="112">
        <f>V98*O98</f>
        <v>0.98099999999999998</v>
      </c>
      <c r="AA98" s="124">
        <f>Y98*S98</f>
        <v>1.0740000000000405</v>
      </c>
      <c r="AB98" s="112"/>
      <c r="AC98" s="112"/>
      <c r="AK98" s="107"/>
    </row>
    <row r="99" spans="1:37" x14ac:dyDescent="0.3">
      <c r="A99" s="110"/>
      <c r="B99" s="109">
        <f t="shared" ref="B99" si="161">A100-A98</f>
        <v>20</v>
      </c>
      <c r="C99" s="151"/>
      <c r="D99" s="149"/>
      <c r="E99" s="219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22"/>
      <c r="U99" s="122"/>
      <c r="V99" s="111"/>
      <c r="W99" s="122"/>
      <c r="X99" s="122"/>
      <c r="Y99" s="119"/>
      <c r="Z99" s="112"/>
      <c r="AA99" s="112"/>
      <c r="AB99" s="112">
        <f>(Z98+Z100)/2*B99</f>
        <v>19.62</v>
      </c>
      <c r="AC99" s="112">
        <f>(AA98+AA100)/2*B99</f>
        <v>21.405000000000811</v>
      </c>
      <c r="AK99" s="107"/>
    </row>
    <row r="100" spans="1:37" x14ac:dyDescent="0.3">
      <c r="A100" s="114">
        <v>12000</v>
      </c>
      <c r="B100" s="115"/>
      <c r="C100" s="151"/>
      <c r="D100" s="149"/>
      <c r="E100" s="219">
        <v>193.6</v>
      </c>
      <c r="F100" s="111">
        <v>193.095</v>
      </c>
      <c r="G100" s="111">
        <v>193.095</v>
      </c>
      <c r="H100" s="111">
        <v>193.095</v>
      </c>
      <c r="I100" s="111">
        <v>192.95</v>
      </c>
      <c r="J100" s="111">
        <v>192.92</v>
      </c>
      <c r="K100" s="111">
        <v>192.94</v>
      </c>
      <c r="L100" s="111">
        <f t="shared" ref="L100" si="162">F100+0.15</f>
        <v>193.245</v>
      </c>
      <c r="M100" s="111">
        <f t="shared" ref="M100" si="163">G100+0.15</f>
        <v>193.245</v>
      </c>
      <c r="N100" s="111">
        <f t="shared" ref="N100" si="164">H100+0.15</f>
        <v>193.245</v>
      </c>
      <c r="O100" s="111">
        <v>0.15</v>
      </c>
      <c r="P100" s="111">
        <v>193.1</v>
      </c>
      <c r="Q100" s="111">
        <v>193.07</v>
      </c>
      <c r="R100" s="111">
        <v>193.09</v>
      </c>
      <c r="S100" s="123">
        <f>((P100-I100)+(Q100-J100)+(R100-K100))/3</f>
        <v>0.15000000000000568</v>
      </c>
      <c r="T100" s="122">
        <v>3.57</v>
      </c>
      <c r="U100" s="122">
        <v>3.57</v>
      </c>
      <c r="V100" s="118">
        <v>6.54</v>
      </c>
      <c r="W100" s="122">
        <v>3.55</v>
      </c>
      <c r="X100" s="122">
        <v>3.56</v>
      </c>
      <c r="Y100" s="123">
        <f>W100+X100</f>
        <v>7.1099999999999994</v>
      </c>
      <c r="Z100" s="112">
        <f>V100*O100</f>
        <v>0.98099999999999998</v>
      </c>
      <c r="AA100" s="124">
        <f>Y100*S100</f>
        <v>1.0665000000000404</v>
      </c>
      <c r="AB100" s="112"/>
      <c r="AC100" s="112"/>
      <c r="AK100" s="107"/>
    </row>
    <row r="101" spans="1:37" x14ac:dyDescent="0.3">
      <c r="A101" s="110"/>
      <c r="B101" s="109">
        <f t="shared" ref="B101" si="165">A102-A100</f>
        <v>20</v>
      </c>
      <c r="C101" s="151"/>
      <c r="D101" s="149"/>
      <c r="E101" s="219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22"/>
      <c r="U101" s="122"/>
      <c r="V101" s="111"/>
      <c r="W101" s="122"/>
      <c r="X101" s="122"/>
      <c r="Y101" s="119"/>
      <c r="Z101" s="112"/>
      <c r="AA101" s="112"/>
      <c r="AB101" s="112">
        <f>(Z100+Z102)/2*B101</f>
        <v>19.62</v>
      </c>
      <c r="AC101" s="112">
        <f>(AA100+AA102)/2*B101</f>
        <v>21.390000000000811</v>
      </c>
      <c r="AK101" s="107"/>
    </row>
    <row r="102" spans="1:37" x14ac:dyDescent="0.3">
      <c r="A102" s="114">
        <v>12020</v>
      </c>
      <c r="B102" s="115"/>
      <c r="C102" s="151"/>
      <c r="D102" s="149"/>
      <c r="E102" s="219">
        <v>192.18</v>
      </c>
      <c r="F102" s="111">
        <v>191.67500000000001</v>
      </c>
      <c r="G102" s="111">
        <v>191.67500000000001</v>
      </c>
      <c r="H102" s="111">
        <v>191.67500000000001</v>
      </c>
      <c r="I102" s="111">
        <v>191.54</v>
      </c>
      <c r="J102" s="111">
        <v>191.5</v>
      </c>
      <c r="K102" s="111">
        <v>191.51</v>
      </c>
      <c r="L102" s="111">
        <f t="shared" ref="L102" si="166">F102+0.15</f>
        <v>191.82500000000002</v>
      </c>
      <c r="M102" s="111">
        <f t="shared" ref="M102" si="167">G102+0.15</f>
        <v>191.82500000000002</v>
      </c>
      <c r="N102" s="111">
        <f t="shared" ref="N102" si="168">H102+0.15</f>
        <v>191.82500000000002</v>
      </c>
      <c r="O102" s="111">
        <v>0.15</v>
      </c>
      <c r="P102" s="111">
        <v>191.69</v>
      </c>
      <c r="Q102" s="111">
        <v>191.65</v>
      </c>
      <c r="R102" s="111">
        <v>191.66</v>
      </c>
      <c r="S102" s="123">
        <f>((P102-I102)+(Q102-J102)+(R102-K102))/3</f>
        <v>0.15000000000000568</v>
      </c>
      <c r="T102" s="122">
        <v>3.57</v>
      </c>
      <c r="U102" s="122">
        <v>3.57</v>
      </c>
      <c r="V102" s="118">
        <v>6.54</v>
      </c>
      <c r="W102" s="122">
        <v>3.5799999999999996</v>
      </c>
      <c r="X102" s="122">
        <v>3.57</v>
      </c>
      <c r="Y102" s="123">
        <f>W102+X102</f>
        <v>7.1499999999999995</v>
      </c>
      <c r="Z102" s="112">
        <f>V102*O102</f>
        <v>0.98099999999999998</v>
      </c>
      <c r="AA102" s="124">
        <f>Y102*S102</f>
        <v>1.0725000000000406</v>
      </c>
      <c r="AB102" s="112"/>
      <c r="AC102" s="112"/>
      <c r="AK102" s="107"/>
    </row>
    <row r="103" spans="1:37" x14ac:dyDescent="0.3">
      <c r="A103" s="110"/>
      <c r="B103" s="109">
        <f t="shared" ref="B103" si="169">A104-A102</f>
        <v>20</v>
      </c>
      <c r="C103" s="151"/>
      <c r="D103" s="149"/>
      <c r="E103" s="219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22"/>
      <c r="U103" s="122"/>
      <c r="V103" s="111"/>
      <c r="W103" s="122"/>
      <c r="X103" s="122"/>
      <c r="Y103" s="119"/>
      <c r="Z103" s="112"/>
      <c r="AA103" s="112"/>
      <c r="AB103" s="112">
        <f>(Z102+Z104)/2*B103</f>
        <v>19.62</v>
      </c>
      <c r="AC103" s="112">
        <f>(AA102+AA104)/2*B103</f>
        <v>21.465000000000813</v>
      </c>
      <c r="AK103" s="107"/>
    </row>
    <row r="104" spans="1:37" x14ac:dyDescent="0.3">
      <c r="A104" s="114">
        <v>12040</v>
      </c>
      <c r="B104" s="115"/>
      <c r="C104" s="151"/>
      <c r="D104" s="149"/>
      <c r="E104" s="219">
        <v>190.77</v>
      </c>
      <c r="F104" s="111">
        <v>190.26500000000001</v>
      </c>
      <c r="G104" s="111">
        <v>190.26500000000001</v>
      </c>
      <c r="H104" s="111">
        <v>190.26500000000001</v>
      </c>
      <c r="I104" s="111">
        <v>190.13</v>
      </c>
      <c r="J104" s="111">
        <v>190.07999999999998</v>
      </c>
      <c r="K104" s="111">
        <v>190.04999999999998</v>
      </c>
      <c r="L104" s="111">
        <f t="shared" ref="L104" si="170">F104+0.15</f>
        <v>190.41500000000002</v>
      </c>
      <c r="M104" s="111">
        <f t="shared" ref="M104" si="171">G104+0.15</f>
        <v>190.41500000000002</v>
      </c>
      <c r="N104" s="111">
        <f t="shared" ref="N104" si="172">H104+0.15</f>
        <v>190.41500000000002</v>
      </c>
      <c r="O104" s="111">
        <v>0.15</v>
      </c>
      <c r="P104" s="111">
        <v>190.28</v>
      </c>
      <c r="Q104" s="111">
        <v>190.23</v>
      </c>
      <c r="R104" s="111">
        <v>190.2</v>
      </c>
      <c r="S104" s="123">
        <f>((P104-I104)+(Q104-J104)+(R104-K104))/3</f>
        <v>0.15000000000000568</v>
      </c>
      <c r="T104" s="122">
        <v>3.57</v>
      </c>
      <c r="U104" s="122">
        <v>3.57</v>
      </c>
      <c r="V104" s="118">
        <v>6.54</v>
      </c>
      <c r="W104" s="122">
        <v>3.59</v>
      </c>
      <c r="X104" s="122">
        <v>3.57</v>
      </c>
      <c r="Y104" s="123">
        <f>W104+X104</f>
        <v>7.16</v>
      </c>
      <c r="Z104" s="112">
        <f>V104*O104</f>
        <v>0.98099999999999998</v>
      </c>
      <c r="AA104" s="124">
        <f>Y104*S104</f>
        <v>1.0740000000000407</v>
      </c>
      <c r="AB104" s="112"/>
      <c r="AC104" s="112"/>
      <c r="AK104" s="107"/>
    </row>
    <row r="105" spans="1:37" x14ac:dyDescent="0.3">
      <c r="A105" s="110"/>
      <c r="B105" s="109">
        <f t="shared" ref="B105" si="173">A106-A104</f>
        <v>20</v>
      </c>
      <c r="C105" s="151"/>
      <c r="D105" s="149"/>
      <c r="E105" s="219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22"/>
      <c r="U105" s="122"/>
      <c r="V105" s="111"/>
      <c r="W105" s="122"/>
      <c r="X105" s="122"/>
      <c r="Y105" s="119"/>
      <c r="Z105" s="112"/>
      <c r="AA105" s="112"/>
      <c r="AB105" s="112">
        <f>(Z104+Z106)/2*B105</f>
        <v>19.62</v>
      </c>
      <c r="AC105" s="112">
        <f>(AA104+AA106)/2*B105</f>
        <v>21.420000000000812</v>
      </c>
      <c r="AK105" s="107"/>
    </row>
    <row r="106" spans="1:37" x14ac:dyDescent="0.3">
      <c r="A106" s="114">
        <v>12060</v>
      </c>
      <c r="B106" s="115"/>
      <c r="C106" s="152"/>
      <c r="D106" s="153"/>
      <c r="E106" s="219">
        <v>189.35</v>
      </c>
      <c r="F106" s="111">
        <v>188.845</v>
      </c>
      <c r="G106" s="111">
        <v>188.845</v>
      </c>
      <c r="H106" s="111">
        <v>188.845</v>
      </c>
      <c r="I106" s="111">
        <v>188.67</v>
      </c>
      <c r="J106" s="111">
        <v>188.67</v>
      </c>
      <c r="K106" s="111">
        <v>188.66</v>
      </c>
      <c r="L106" s="111">
        <f t="shared" ref="L106" si="174">F106+0.15</f>
        <v>188.995</v>
      </c>
      <c r="M106" s="111">
        <f t="shared" ref="M106" si="175">G106+0.15</f>
        <v>188.995</v>
      </c>
      <c r="N106" s="111">
        <f t="shared" ref="N106" si="176">H106+0.15</f>
        <v>188.995</v>
      </c>
      <c r="O106" s="111">
        <v>0.15</v>
      </c>
      <c r="P106" s="111">
        <v>188.82</v>
      </c>
      <c r="Q106" s="111">
        <v>188.82</v>
      </c>
      <c r="R106" s="111">
        <v>188.81</v>
      </c>
      <c r="S106" s="123">
        <f>((P106-I106)+(Q106-J106)+(R106-K106))/3</f>
        <v>0.15000000000000568</v>
      </c>
      <c r="T106" s="122">
        <v>3.57</v>
      </c>
      <c r="U106" s="122">
        <v>3.57</v>
      </c>
      <c r="V106" s="118">
        <v>6.54</v>
      </c>
      <c r="W106" s="122">
        <v>3.56</v>
      </c>
      <c r="X106" s="122">
        <v>3.56</v>
      </c>
      <c r="Y106" s="123">
        <f>W106+X106</f>
        <v>7.12</v>
      </c>
      <c r="Z106" s="112">
        <f>V106*O106</f>
        <v>0.98099999999999998</v>
      </c>
      <c r="AA106" s="124">
        <f>Y106*S106</f>
        <v>1.0680000000000405</v>
      </c>
      <c r="AB106" s="112"/>
      <c r="AC106" s="112"/>
      <c r="AK106" s="107"/>
    </row>
    <row r="107" spans="1:37" ht="16.2" thickBot="1" x14ac:dyDescent="0.35">
      <c r="C107" s="105"/>
    </row>
    <row r="108" spans="1:37" ht="16.2" thickBot="1" x14ac:dyDescent="0.35">
      <c r="C108" s="105"/>
      <c r="Z108" s="37"/>
      <c r="AA108" s="37"/>
      <c r="AB108" s="100">
        <f>SUM(AB16:AB106)</f>
        <v>809.04282963300363</v>
      </c>
      <c r="AC108" s="100">
        <f>SUM(AC16:AC106)</f>
        <v>875.96628895803406</v>
      </c>
    </row>
    <row r="109" spans="1:37" x14ac:dyDescent="0.3">
      <c r="C109" s="105"/>
      <c r="Z109"/>
      <c r="AA109"/>
      <c r="AB109"/>
      <c r="AC109"/>
    </row>
    <row r="110" spans="1:37" x14ac:dyDescent="0.3">
      <c r="C110" s="105"/>
      <c r="Z110" s="50" t="s">
        <v>44</v>
      </c>
      <c r="AA110" s="50"/>
      <c r="AB110" s="51">
        <f>AB108</f>
        <v>809.04282963300363</v>
      </c>
      <c r="AC110" s="54" t="s">
        <v>3</v>
      </c>
    </row>
    <row r="111" spans="1:37" ht="9" customHeight="1" x14ac:dyDescent="0.3">
      <c r="C111" s="105"/>
      <c r="Z111" s="50"/>
      <c r="AA111" s="50"/>
      <c r="AB111" s="52"/>
      <c r="AC111" s="54"/>
    </row>
    <row r="112" spans="1:37" ht="21.6" customHeight="1" x14ac:dyDescent="0.3">
      <c r="C112" s="105"/>
      <c r="Z112" s="50" t="s">
        <v>45</v>
      </c>
      <c r="AA112" s="50"/>
      <c r="AB112" s="51">
        <f>AC108</f>
        <v>875.96628895803406</v>
      </c>
      <c r="AC112" s="54" t="s">
        <v>3</v>
      </c>
    </row>
    <row r="113" spans="3:29" x14ac:dyDescent="0.3">
      <c r="C113" s="105"/>
      <c r="X113"/>
      <c r="Y113"/>
      <c r="Z113" s="50"/>
      <c r="AA113" s="50"/>
      <c r="AB113" s="50"/>
      <c r="AC113" s="54"/>
    </row>
    <row r="114" spans="3:29" x14ac:dyDescent="0.3">
      <c r="C114" s="105"/>
      <c r="X114"/>
      <c r="Y114"/>
      <c r="Z114" s="50" t="s">
        <v>46</v>
      </c>
      <c r="AA114" s="50"/>
      <c r="AB114" s="53">
        <f>AB112-AB110</f>
        <v>66.923459325030421</v>
      </c>
      <c r="AC114" s="54" t="s">
        <v>3</v>
      </c>
    </row>
    <row r="115" spans="3:29" x14ac:dyDescent="0.3">
      <c r="C115" s="105"/>
    </row>
    <row r="116" spans="3:29" x14ac:dyDescent="0.3">
      <c r="C116" s="105"/>
      <c r="I116" s="121"/>
    </row>
    <row r="117" spans="3:29" x14ac:dyDescent="0.3">
      <c r="C117" s="105"/>
    </row>
    <row r="118" spans="3:29" x14ac:dyDescent="0.3">
      <c r="C118" s="105"/>
    </row>
    <row r="119" spans="3:29" x14ac:dyDescent="0.3">
      <c r="C119" s="105"/>
    </row>
    <row r="120" spans="3:29" x14ac:dyDescent="0.3">
      <c r="C120" s="105"/>
    </row>
    <row r="121" spans="3:29" x14ac:dyDescent="0.3">
      <c r="C121" s="105"/>
    </row>
    <row r="122" spans="3:29" x14ac:dyDescent="0.3">
      <c r="C122" s="105"/>
    </row>
    <row r="123" spans="3:29" x14ac:dyDescent="0.3">
      <c r="C123" s="105"/>
    </row>
    <row r="124" spans="3:29" x14ac:dyDescent="0.3">
      <c r="C124" s="105"/>
    </row>
    <row r="125" spans="3:29" x14ac:dyDescent="0.3">
      <c r="C125" s="105"/>
    </row>
    <row r="126" spans="3:29" x14ac:dyDescent="0.3">
      <c r="C126" s="105"/>
    </row>
    <row r="127" spans="3:29" x14ac:dyDescent="0.3">
      <c r="C127" s="105"/>
    </row>
    <row r="128" spans="3:29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x14ac:dyDescent="0.3">
      <c r="C146" s="105"/>
    </row>
    <row r="147" spans="3:3" x14ac:dyDescent="0.3">
      <c r="C147" s="105"/>
    </row>
    <row r="148" spans="3:3" x14ac:dyDescent="0.3">
      <c r="C148" s="105"/>
    </row>
    <row r="149" spans="3:3" x14ac:dyDescent="0.3">
      <c r="C149" s="105"/>
    </row>
    <row r="150" spans="3:3" x14ac:dyDescent="0.3">
      <c r="C150" s="105"/>
    </row>
    <row r="151" spans="3:3" x14ac:dyDescent="0.3">
      <c r="C151" s="105"/>
    </row>
    <row r="152" spans="3:3" x14ac:dyDescent="0.3">
      <c r="C152" s="105"/>
    </row>
    <row r="153" spans="3:3" x14ac:dyDescent="0.3">
      <c r="C153" s="105"/>
    </row>
    <row r="154" spans="3:3" x14ac:dyDescent="0.3">
      <c r="C154" s="105"/>
    </row>
    <row r="155" spans="3:3" x14ac:dyDescent="0.3">
      <c r="C155" s="105"/>
    </row>
    <row r="156" spans="3:3" x14ac:dyDescent="0.3">
      <c r="C156" s="105"/>
    </row>
    <row r="157" spans="3:3" x14ac:dyDescent="0.3">
      <c r="C157" s="105"/>
    </row>
    <row r="158" spans="3:3" x14ac:dyDescent="0.3">
      <c r="C158" s="105"/>
    </row>
    <row r="159" spans="3:3" x14ac:dyDescent="0.3">
      <c r="C159" s="105"/>
    </row>
    <row r="160" spans="3:3" x14ac:dyDescent="0.3">
      <c r="C160" s="105"/>
    </row>
    <row r="161" spans="3:3" x14ac:dyDescent="0.3">
      <c r="C161" s="105"/>
    </row>
    <row r="162" spans="3:3" x14ac:dyDescent="0.3">
      <c r="C162" s="105"/>
    </row>
    <row r="163" spans="3:3" x14ac:dyDescent="0.3">
      <c r="C163" s="105"/>
    </row>
    <row r="164" spans="3:3" x14ac:dyDescent="0.3">
      <c r="C164" s="105"/>
    </row>
    <row r="165" spans="3:3" x14ac:dyDescent="0.3">
      <c r="C165" s="105"/>
    </row>
    <row r="166" spans="3:3" x14ac:dyDescent="0.3">
      <c r="C166" s="105"/>
    </row>
    <row r="167" spans="3:3" x14ac:dyDescent="0.3">
      <c r="C167" s="105"/>
    </row>
    <row r="168" spans="3:3" x14ac:dyDescent="0.3">
      <c r="C168" s="105"/>
    </row>
    <row r="169" spans="3:3" x14ac:dyDescent="0.3">
      <c r="C169" s="105"/>
    </row>
    <row r="170" spans="3:3" x14ac:dyDescent="0.3">
      <c r="C170" s="105"/>
    </row>
    <row r="171" spans="3:3" x14ac:dyDescent="0.3">
      <c r="C171" s="105"/>
    </row>
    <row r="172" spans="3:3" x14ac:dyDescent="0.3">
      <c r="C172" s="105"/>
    </row>
    <row r="173" spans="3:3" x14ac:dyDescent="0.3">
      <c r="C173" s="105"/>
    </row>
    <row r="174" spans="3:3" x14ac:dyDescent="0.3">
      <c r="C174" s="105"/>
    </row>
    <row r="175" spans="3:3" x14ac:dyDescent="0.3">
      <c r="C175" s="105"/>
    </row>
    <row r="176" spans="3:3" x14ac:dyDescent="0.3">
      <c r="C176" s="105"/>
    </row>
    <row r="177" spans="3:3" x14ac:dyDescent="0.3">
      <c r="C177" s="105"/>
    </row>
    <row r="178" spans="3:3" x14ac:dyDescent="0.3">
      <c r="C178" s="105"/>
    </row>
    <row r="179" spans="3:3" x14ac:dyDescent="0.3">
      <c r="C179" s="105"/>
    </row>
    <row r="180" spans="3:3" x14ac:dyDescent="0.3">
      <c r="C180" s="105"/>
    </row>
    <row r="181" spans="3:3" x14ac:dyDescent="0.3">
      <c r="C181" s="105"/>
    </row>
    <row r="182" spans="3:3" x14ac:dyDescent="0.3">
      <c r="C182" s="105"/>
    </row>
    <row r="183" spans="3:3" x14ac:dyDescent="0.3">
      <c r="C183" s="105"/>
    </row>
    <row r="184" spans="3:3" x14ac:dyDescent="0.3">
      <c r="C184" s="105"/>
    </row>
    <row r="185" spans="3:3" x14ac:dyDescent="0.3">
      <c r="C185" s="105"/>
    </row>
    <row r="186" spans="3:3" x14ac:dyDescent="0.3">
      <c r="C186" s="105"/>
    </row>
    <row r="187" spans="3:3" x14ac:dyDescent="0.3">
      <c r="C187" s="105"/>
    </row>
    <row r="188" spans="3:3" x14ac:dyDescent="0.3">
      <c r="C188" s="105"/>
    </row>
    <row r="189" spans="3:3" x14ac:dyDescent="0.3">
      <c r="C189" s="105"/>
    </row>
    <row r="190" spans="3:3" x14ac:dyDescent="0.3">
      <c r="C190" s="105"/>
    </row>
    <row r="191" spans="3:3" x14ac:dyDescent="0.3">
      <c r="C191" s="105"/>
    </row>
    <row r="192" spans="3:3" x14ac:dyDescent="0.3">
      <c r="C192" s="105"/>
    </row>
    <row r="193" spans="3:3" x14ac:dyDescent="0.3">
      <c r="C193" s="105"/>
    </row>
    <row r="194" spans="3:3" x14ac:dyDescent="0.3">
      <c r="C194" s="105"/>
    </row>
    <row r="195" spans="3:3" x14ac:dyDescent="0.3">
      <c r="C195" s="105"/>
    </row>
    <row r="196" spans="3:3" x14ac:dyDescent="0.3">
      <c r="C196" s="105"/>
    </row>
    <row r="197" spans="3:3" x14ac:dyDescent="0.3">
      <c r="C197" s="105"/>
    </row>
    <row r="198" spans="3:3" x14ac:dyDescent="0.3">
      <c r="C198" s="105"/>
    </row>
    <row r="199" spans="3:3" x14ac:dyDescent="0.3">
      <c r="C199" s="105"/>
    </row>
    <row r="200" spans="3:3" x14ac:dyDescent="0.3">
      <c r="C200" s="105"/>
    </row>
    <row r="201" spans="3:3" x14ac:dyDescent="0.3">
      <c r="C201" s="105"/>
    </row>
    <row r="202" spans="3:3" x14ac:dyDescent="0.3">
      <c r="C202" s="105"/>
    </row>
    <row r="203" spans="3:3" x14ac:dyDescent="0.3">
      <c r="C203" s="105"/>
    </row>
    <row r="204" spans="3:3" x14ac:dyDescent="0.3">
      <c r="C204" s="105"/>
    </row>
    <row r="205" spans="3:3" x14ac:dyDescent="0.3">
      <c r="C205" s="105"/>
    </row>
    <row r="206" spans="3:3" x14ac:dyDescent="0.3">
      <c r="C206" s="105"/>
    </row>
    <row r="207" spans="3:3" x14ac:dyDescent="0.3">
      <c r="C207" s="105"/>
    </row>
    <row r="208" spans="3:3" ht="12.75" customHeight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t="1.5" hidden="1" customHeight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t="2.25" customHeight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t="0.75" hidden="1" customHeight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hidden="1" x14ac:dyDescent="0.3">
      <c r="C406" s="105"/>
    </row>
    <row r="407" spans="3:3" hidden="1" x14ac:dyDescent="0.3">
      <c r="C407" s="105"/>
    </row>
    <row r="408" spans="3:3" hidden="1" x14ac:dyDescent="0.3">
      <c r="C408" s="105"/>
    </row>
    <row r="409" spans="3:3" hidden="1" x14ac:dyDescent="0.3">
      <c r="C409" s="105"/>
    </row>
    <row r="410" spans="3:3" ht="3.75" hidden="1" customHeight="1" x14ac:dyDescent="0.3">
      <c r="C410" s="105"/>
    </row>
    <row r="411" spans="3:3" hidden="1" x14ac:dyDescent="0.3">
      <c r="C411" s="105"/>
    </row>
    <row r="412" spans="3:3" hidden="1" x14ac:dyDescent="0.3">
      <c r="C412" s="105"/>
    </row>
    <row r="413" spans="3:3" hidden="1" x14ac:dyDescent="0.3">
      <c r="C413" s="105"/>
    </row>
    <row r="414" spans="3:3" hidden="1" x14ac:dyDescent="0.3">
      <c r="C414" s="105"/>
    </row>
    <row r="415" spans="3:3" hidden="1" x14ac:dyDescent="0.3">
      <c r="C415" s="105"/>
    </row>
    <row r="416" spans="3:3" hidden="1" x14ac:dyDescent="0.3">
      <c r="C416" s="105"/>
    </row>
    <row r="417" spans="3:3" hidden="1" x14ac:dyDescent="0.3">
      <c r="C417" s="105"/>
    </row>
    <row r="418" spans="3:3" hidden="1" x14ac:dyDescent="0.3">
      <c r="C418" s="105"/>
    </row>
    <row r="419" spans="3:3" hidden="1" x14ac:dyDescent="0.3">
      <c r="C419" s="105"/>
    </row>
    <row r="420" spans="3:3" hidden="1" x14ac:dyDescent="0.3">
      <c r="C420" s="105"/>
    </row>
    <row r="421" spans="3:3" hidden="1" x14ac:dyDescent="0.3">
      <c r="C421" s="105"/>
    </row>
    <row r="422" spans="3:3" hidden="1" x14ac:dyDescent="0.3">
      <c r="C422" s="105"/>
    </row>
    <row r="423" spans="3:3" hidden="1" x14ac:dyDescent="0.3">
      <c r="C423" s="105"/>
    </row>
    <row r="424" spans="3:3" hidden="1" x14ac:dyDescent="0.3">
      <c r="C424" s="105"/>
    </row>
    <row r="425" spans="3:3" hidden="1" x14ac:dyDescent="0.3">
      <c r="C425" s="105"/>
    </row>
    <row r="426" spans="3:3" hidden="1" x14ac:dyDescent="0.3">
      <c r="C426" s="105"/>
    </row>
    <row r="427" spans="3:3" hidden="1" x14ac:dyDescent="0.3">
      <c r="C427" s="105"/>
    </row>
    <row r="428" spans="3:3" hidden="1" x14ac:dyDescent="0.3">
      <c r="C428" s="105"/>
    </row>
    <row r="429" spans="3:3" hidden="1" x14ac:dyDescent="0.3">
      <c r="C429" s="105"/>
    </row>
    <row r="430" spans="3:3" hidden="1" x14ac:dyDescent="0.3">
      <c r="C430" s="105"/>
    </row>
    <row r="431" spans="3:3" hidden="1" x14ac:dyDescent="0.3">
      <c r="C431" s="105"/>
    </row>
    <row r="432" spans="3:3" hidden="1" x14ac:dyDescent="0.3">
      <c r="C432" s="105"/>
    </row>
    <row r="433" spans="3:3" hidden="1" x14ac:dyDescent="0.3">
      <c r="C433" s="105"/>
    </row>
    <row r="434" spans="3:3" hidden="1" x14ac:dyDescent="0.3">
      <c r="C434" s="105"/>
    </row>
    <row r="435" spans="3:3" hidden="1" x14ac:dyDescent="0.3">
      <c r="C435" s="105"/>
    </row>
    <row r="436" spans="3:3" hidden="1" x14ac:dyDescent="0.3">
      <c r="C436" s="105"/>
    </row>
    <row r="437" spans="3:3" hidden="1" x14ac:dyDescent="0.3">
      <c r="C437" s="105"/>
    </row>
    <row r="438" spans="3:3" hidden="1" x14ac:dyDescent="0.3">
      <c r="C438" s="105"/>
    </row>
    <row r="439" spans="3:3" hidden="1" x14ac:dyDescent="0.3">
      <c r="C439" s="105"/>
    </row>
    <row r="440" spans="3:3" hidden="1" x14ac:dyDescent="0.3">
      <c r="C440" s="105"/>
    </row>
    <row r="441" spans="3:3" hidden="1" x14ac:dyDescent="0.3">
      <c r="C441" s="105"/>
    </row>
    <row r="442" spans="3:3" hidden="1" x14ac:dyDescent="0.3">
      <c r="C442" s="105"/>
    </row>
    <row r="443" spans="3:3" hidden="1" x14ac:dyDescent="0.3">
      <c r="C443" s="105"/>
    </row>
    <row r="444" spans="3:3" hidden="1" x14ac:dyDescent="0.3">
      <c r="C444" s="105"/>
    </row>
    <row r="445" spans="3:3" hidden="1" x14ac:dyDescent="0.3">
      <c r="C445" s="105"/>
    </row>
    <row r="446" spans="3:3" hidden="1" x14ac:dyDescent="0.3">
      <c r="C446" s="105"/>
    </row>
    <row r="447" spans="3:3" hidden="1" x14ac:dyDescent="0.3">
      <c r="C447" s="105"/>
    </row>
    <row r="448" spans="3:3" hidden="1" x14ac:dyDescent="0.3">
      <c r="C448" s="105"/>
    </row>
    <row r="449" spans="3:3" hidden="1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  <row r="623" spans="3:3" x14ac:dyDescent="0.3">
      <c r="C623" s="105"/>
    </row>
    <row r="624" spans="3:3" x14ac:dyDescent="0.3">
      <c r="C624" s="105"/>
    </row>
    <row r="625" spans="3:3" x14ac:dyDescent="0.3">
      <c r="C625" s="105"/>
    </row>
    <row r="626" spans="3:3" x14ac:dyDescent="0.3">
      <c r="C626" s="105"/>
    </row>
    <row r="627" spans="3:3" x14ac:dyDescent="0.3">
      <c r="C627" s="105"/>
    </row>
    <row r="628" spans="3:3" x14ac:dyDescent="0.3">
      <c r="C628" s="105"/>
    </row>
    <row r="629" spans="3:3" x14ac:dyDescent="0.3">
      <c r="C629" s="105"/>
    </row>
    <row r="630" spans="3:3" x14ac:dyDescent="0.3">
      <c r="C630" s="105"/>
    </row>
    <row r="631" spans="3:3" x14ac:dyDescent="0.3">
      <c r="C631" s="105"/>
    </row>
    <row r="632" spans="3:3" x14ac:dyDescent="0.3">
      <c r="C632" s="105"/>
    </row>
    <row r="633" spans="3:3" x14ac:dyDescent="0.3">
      <c r="C633" s="105"/>
    </row>
    <row r="634" spans="3:3" x14ac:dyDescent="0.3">
      <c r="C634" s="105"/>
    </row>
    <row r="635" spans="3:3" x14ac:dyDescent="0.3">
      <c r="C635" s="105"/>
    </row>
    <row r="636" spans="3:3" x14ac:dyDescent="0.3">
      <c r="C636" s="105"/>
    </row>
    <row r="637" spans="3:3" x14ac:dyDescent="0.3">
      <c r="C637" s="105"/>
    </row>
    <row r="638" spans="3:3" x14ac:dyDescent="0.3">
      <c r="C638" s="105"/>
    </row>
    <row r="639" spans="3:3" x14ac:dyDescent="0.3">
      <c r="C639" s="105"/>
    </row>
    <row r="640" spans="3:3" x14ac:dyDescent="0.3">
      <c r="C640" s="105"/>
    </row>
    <row r="641" spans="3:3" x14ac:dyDescent="0.3">
      <c r="C641" s="105"/>
    </row>
    <row r="642" spans="3:3" x14ac:dyDescent="0.3">
      <c r="C642" s="105"/>
    </row>
    <row r="643" spans="3:3" x14ac:dyDescent="0.3">
      <c r="C643" s="105"/>
    </row>
    <row r="644" spans="3:3" x14ac:dyDescent="0.3">
      <c r="C644" s="105"/>
    </row>
    <row r="645" spans="3:3" x14ac:dyDescent="0.3">
      <c r="C645" s="105"/>
    </row>
    <row r="646" spans="3:3" x14ac:dyDescent="0.3">
      <c r="C646" s="105"/>
    </row>
    <row r="647" spans="3:3" x14ac:dyDescent="0.3">
      <c r="C647" s="105"/>
    </row>
    <row r="648" spans="3:3" x14ac:dyDescent="0.3">
      <c r="C648" s="105"/>
    </row>
    <row r="649" spans="3:3" x14ac:dyDescent="0.3">
      <c r="C649" s="105"/>
    </row>
    <row r="650" spans="3:3" x14ac:dyDescent="0.3">
      <c r="C650" s="105"/>
    </row>
    <row r="651" spans="3:3" x14ac:dyDescent="0.3">
      <c r="C651" s="105"/>
    </row>
    <row r="652" spans="3:3" x14ac:dyDescent="0.3">
      <c r="C652" s="105"/>
    </row>
    <row r="653" spans="3:3" x14ac:dyDescent="0.3">
      <c r="C653" s="105"/>
    </row>
    <row r="654" spans="3:3" x14ac:dyDescent="0.3">
      <c r="C654" s="105"/>
    </row>
    <row r="655" spans="3:3" x14ac:dyDescent="0.3">
      <c r="C655" s="105"/>
    </row>
    <row r="656" spans="3:3" x14ac:dyDescent="0.3">
      <c r="C656" s="105"/>
    </row>
    <row r="657" spans="3:3" x14ac:dyDescent="0.3">
      <c r="C657" s="105"/>
    </row>
    <row r="658" spans="3:3" x14ac:dyDescent="0.3">
      <c r="C658" s="105"/>
    </row>
    <row r="659" spans="3:3" x14ac:dyDescent="0.3">
      <c r="C659" s="105"/>
    </row>
    <row r="660" spans="3:3" x14ac:dyDescent="0.3">
      <c r="C660" s="105"/>
    </row>
    <row r="661" spans="3:3" x14ac:dyDescent="0.3">
      <c r="C661" s="105"/>
    </row>
    <row r="662" spans="3:3" x14ac:dyDescent="0.3">
      <c r="C662" s="105"/>
    </row>
    <row r="663" spans="3:3" x14ac:dyDescent="0.3">
      <c r="C663" s="105"/>
    </row>
    <row r="664" spans="3:3" x14ac:dyDescent="0.3">
      <c r="C664" s="105"/>
    </row>
    <row r="665" spans="3:3" x14ac:dyDescent="0.3">
      <c r="C665" s="105"/>
    </row>
    <row r="666" spans="3:3" x14ac:dyDescent="0.3">
      <c r="C666" s="105"/>
    </row>
  </sheetData>
  <autoFilter ref="A10:AC106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35">
    <mergeCell ref="C44:C47"/>
    <mergeCell ref="D44:D47"/>
    <mergeCell ref="C48:C49"/>
    <mergeCell ref="D48:D49"/>
    <mergeCell ref="C50:C57"/>
    <mergeCell ref="D50:D57"/>
    <mergeCell ref="C58:C65"/>
    <mergeCell ref="D58:D65"/>
    <mergeCell ref="C66:C106"/>
    <mergeCell ref="D66:D106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C10:C13"/>
    <mergeCell ref="Z12:Z13"/>
    <mergeCell ref="AA12:AA13"/>
    <mergeCell ref="P10:R12"/>
    <mergeCell ref="AC12:AC13"/>
    <mergeCell ref="D10:D13"/>
    <mergeCell ref="AB12:AB13"/>
    <mergeCell ref="E10:E13"/>
    <mergeCell ref="O10:O12"/>
    <mergeCell ref="S10:S12"/>
    <mergeCell ref="C16:C43"/>
    <mergeCell ref="D16:D43"/>
    <mergeCell ref="A15:AC15"/>
  </mergeCells>
  <conditionalFormatting sqref="AC108:AC114">
    <cfRule type="cellIs" dxfId="3" priority="1" operator="lessThan">
      <formula>-1</formula>
    </cfRule>
    <cfRule type="cellIs" dxfId="2" priority="2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41" t="s">
        <v>5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2"/>
      <c r="S7" s="2"/>
      <c r="T7" s="2"/>
    </row>
    <row r="8" spans="1:23" ht="15" customHeight="1" x14ac:dyDescent="0.3">
      <c r="A8" s="2"/>
      <c r="B8" s="2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6" t="s">
        <v>80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6" t="s">
        <v>98</v>
      </c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7" t="s">
        <v>10</v>
      </c>
      <c r="B13" s="177"/>
      <c r="C13" s="177" t="s">
        <v>11</v>
      </c>
      <c r="D13" s="177"/>
      <c r="E13" s="177" t="s">
        <v>84</v>
      </c>
      <c r="F13" s="177"/>
      <c r="G13" s="177"/>
      <c r="H13" s="177"/>
      <c r="I13" s="177" t="s">
        <v>12</v>
      </c>
      <c r="J13" s="177"/>
      <c r="K13" s="177"/>
      <c r="L13" s="177"/>
      <c r="M13" s="177" t="s">
        <v>13</v>
      </c>
      <c r="N13" s="177"/>
      <c r="O13" s="177"/>
      <c r="P13" s="177" t="s">
        <v>14</v>
      </c>
      <c r="Q13" s="177"/>
      <c r="R13" s="177"/>
      <c r="S13" s="177"/>
      <c r="T13" s="177" t="s">
        <v>15</v>
      </c>
    </row>
    <row r="14" spans="1:23" ht="33.75" customHeight="1" x14ac:dyDescent="0.3">
      <c r="A14" s="179" t="s">
        <v>16</v>
      </c>
      <c r="B14" s="177" t="s">
        <v>17</v>
      </c>
      <c r="C14" s="20" t="s">
        <v>18</v>
      </c>
      <c r="D14" s="20" t="s">
        <v>19</v>
      </c>
      <c r="E14" s="177" t="s">
        <v>20</v>
      </c>
      <c r="F14" s="177"/>
      <c r="G14" s="177" t="s">
        <v>21</v>
      </c>
      <c r="H14" s="177"/>
      <c r="I14" s="177" t="s">
        <v>22</v>
      </c>
      <c r="J14" s="177"/>
      <c r="K14" s="177" t="s">
        <v>23</v>
      </c>
      <c r="L14" s="177"/>
      <c r="M14" s="177" t="s">
        <v>0</v>
      </c>
      <c r="N14" s="177" t="s">
        <v>1</v>
      </c>
      <c r="O14" s="177" t="s">
        <v>2</v>
      </c>
      <c r="P14" s="177" t="s">
        <v>20</v>
      </c>
      <c r="Q14" s="177"/>
      <c r="R14" s="177" t="s">
        <v>21</v>
      </c>
      <c r="S14" s="177"/>
      <c r="T14" s="177"/>
    </row>
    <row r="15" spans="1:23" ht="15.6" x14ac:dyDescent="0.3">
      <c r="A15" s="179"/>
      <c r="B15" s="177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7"/>
      <c r="N15" s="177"/>
      <c r="O15" s="177"/>
      <c r="P15" s="20" t="s">
        <v>0</v>
      </c>
      <c r="Q15" s="20" t="s">
        <v>2</v>
      </c>
      <c r="R15" s="20" t="s">
        <v>0</v>
      </c>
      <c r="S15" s="20" t="s">
        <v>2</v>
      </c>
      <c r="T15" s="177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80" t="s">
        <v>90</v>
      </c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80" t="s">
        <v>91</v>
      </c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2"/>
    </row>
    <row r="30" spans="1:20" ht="15.6" x14ac:dyDescent="0.3">
      <c r="A30" s="11"/>
      <c r="B30" s="11"/>
      <c r="C30" s="8"/>
      <c r="D30" s="11"/>
      <c r="E30" s="9"/>
      <c r="F30" s="9"/>
      <c r="G30" s="181" t="s">
        <v>92</v>
      </c>
      <c r="H30" s="181"/>
      <c r="I30" s="181"/>
      <c r="J30" s="181"/>
      <c r="K30" s="181"/>
      <c r="L30" s="181"/>
      <c r="M30" s="181"/>
      <c r="N30" s="181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81" t="s">
        <v>93</v>
      </c>
      <c r="H31" s="181"/>
      <c r="I31" s="181"/>
      <c r="J31" s="181"/>
      <c r="K31" s="181"/>
      <c r="L31" s="181"/>
      <c r="M31" s="181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0" t="s">
        <v>69</v>
      </c>
      <c r="B35" s="140"/>
      <c r="C35" s="140"/>
      <c r="D35" s="140"/>
      <c r="F35" s="131"/>
      <c r="G35" s="131"/>
      <c r="H35" s="5"/>
      <c r="I35" s="129"/>
      <c r="J35" s="129"/>
      <c r="K35" s="130"/>
      <c r="L35" s="130"/>
      <c r="M35" s="5"/>
      <c r="N35" s="129" t="s">
        <v>71</v>
      </c>
      <c r="O35" s="129"/>
      <c r="P35" s="178"/>
      <c r="Q35" s="178"/>
      <c r="R35" s="178"/>
    </row>
    <row r="36" spans="1:18" ht="16.2" x14ac:dyDescent="0.3">
      <c r="A36" s="29"/>
      <c r="B36" s="29"/>
      <c r="C36" s="29"/>
      <c r="D36" s="4"/>
      <c r="F36" s="126"/>
      <c r="G36" s="126"/>
      <c r="H36" s="5"/>
      <c r="I36" s="125" t="s">
        <v>6</v>
      </c>
      <c r="J36" s="125"/>
      <c r="K36" s="125"/>
      <c r="L36" s="125"/>
      <c r="M36" s="5"/>
      <c r="N36" s="125" t="s">
        <v>7</v>
      </c>
      <c r="O36" s="125"/>
      <c r="P36" s="126"/>
      <c r="Q36" s="126"/>
      <c r="R36" s="126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27" t="s">
        <v>70</v>
      </c>
      <c r="B38" s="127"/>
      <c r="C38" s="127"/>
      <c r="D38" s="127"/>
      <c r="F38" s="131"/>
      <c r="G38" s="131"/>
      <c r="H38" s="5"/>
      <c r="I38" s="129"/>
      <c r="J38" s="129"/>
      <c r="K38" s="130"/>
      <c r="L38" s="130"/>
      <c r="M38" s="5"/>
      <c r="N38" s="129" t="s">
        <v>85</v>
      </c>
      <c r="O38" s="129"/>
      <c r="P38" s="178"/>
      <c r="Q38" s="178"/>
      <c r="R38" s="178"/>
    </row>
    <row r="39" spans="1:18" ht="16.2" x14ac:dyDescent="0.3">
      <c r="A39" s="29"/>
      <c r="B39" s="29"/>
      <c r="C39" s="29"/>
      <c r="D39" s="4"/>
      <c r="F39" s="126"/>
      <c r="G39" s="126"/>
      <c r="H39" s="5"/>
      <c r="I39" s="125" t="s">
        <v>6</v>
      </c>
      <c r="J39" s="125"/>
      <c r="K39" s="125"/>
      <c r="L39" s="125"/>
      <c r="M39" s="5"/>
      <c r="N39" s="125" t="s">
        <v>7</v>
      </c>
      <c r="O39" s="125"/>
      <c r="P39" s="126"/>
      <c r="Q39" s="126"/>
      <c r="R39" s="126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29" t="s">
        <v>9</v>
      </c>
      <c r="O41" s="129"/>
      <c r="P41" s="178"/>
      <c r="Q41" s="178"/>
      <c r="R41" s="178"/>
    </row>
    <row r="42" spans="1:18" ht="16.2" x14ac:dyDescent="0.3">
      <c r="A42" s="29"/>
      <c r="B42" s="29"/>
      <c r="C42" s="29"/>
      <c r="D42" s="4"/>
      <c r="F42" s="57"/>
      <c r="G42" s="57"/>
      <c r="H42" s="5"/>
      <c r="I42" s="125" t="s">
        <v>6</v>
      </c>
      <c r="J42" s="125"/>
      <c r="K42" s="125"/>
      <c r="L42" s="125"/>
      <c r="M42" s="5"/>
      <c r="N42" s="125" t="s">
        <v>7</v>
      </c>
      <c r="O42" s="125"/>
      <c r="P42" s="126"/>
      <c r="Q42" s="126"/>
      <c r="R42" s="126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8"/>
      <c r="Q44" s="178"/>
      <c r="R44" s="178"/>
    </row>
    <row r="45" spans="1:18" ht="16.2" x14ac:dyDescent="0.35">
      <c r="A45" s="3"/>
      <c r="B45" s="3"/>
      <c r="C45" s="3"/>
      <c r="D45" s="4"/>
      <c r="F45" s="57"/>
      <c r="G45" s="57"/>
      <c r="H45" s="5"/>
      <c r="I45" s="125" t="s">
        <v>6</v>
      </c>
      <c r="J45" s="125"/>
      <c r="K45" s="125"/>
      <c r="L45" s="125"/>
      <c r="M45" s="5"/>
      <c r="N45" s="125" t="s">
        <v>7</v>
      </c>
      <c r="O45" s="125"/>
      <c r="P45" s="126"/>
      <c r="Q45" s="126"/>
      <c r="R45" s="126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5" t="s">
        <v>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24" ht="15" customHeight="1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</row>
    <row r="9" spans="1:24" ht="15.6" x14ac:dyDescent="0.3">
      <c r="A9" s="132" t="s">
        <v>83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2" t="s">
        <v>98</v>
      </c>
      <c r="C10" s="132"/>
      <c r="D10" s="132"/>
      <c r="E10" s="132"/>
      <c r="F10" s="132"/>
      <c r="G10" s="132"/>
      <c r="H10" s="132"/>
      <c r="I10" s="132"/>
      <c r="J10" s="132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42" t="s">
        <v>42</v>
      </c>
      <c r="B12" s="142" t="s">
        <v>64</v>
      </c>
      <c r="C12" s="142"/>
      <c r="D12" s="142" t="s">
        <v>65</v>
      </c>
      <c r="E12" s="142"/>
      <c r="F12" s="133" t="s">
        <v>66</v>
      </c>
      <c r="G12" s="182"/>
      <c r="H12" s="134"/>
      <c r="I12" s="133" t="s">
        <v>67</v>
      </c>
      <c r="J12" s="182"/>
      <c r="K12" s="134"/>
    </row>
    <row r="13" spans="1:24" ht="15" customHeight="1" x14ac:dyDescent="0.3">
      <c r="A13" s="142"/>
      <c r="B13" s="142"/>
      <c r="C13" s="142"/>
      <c r="D13" s="142"/>
      <c r="E13" s="142"/>
      <c r="F13" s="135"/>
      <c r="G13" s="183"/>
      <c r="H13" s="136"/>
      <c r="I13" s="135"/>
      <c r="J13" s="183"/>
      <c r="K13" s="136"/>
    </row>
    <row r="14" spans="1:24" ht="15" customHeight="1" x14ac:dyDescent="0.3">
      <c r="A14" s="142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4" t="s">
        <v>52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</row>
    <row r="22" spans="1:24" x14ac:dyDescent="0.3">
      <c r="A22" s="184"/>
      <c r="B22" s="184"/>
      <c r="C22" s="184"/>
      <c r="D22" s="184"/>
      <c r="E22" s="184"/>
      <c r="F22" s="184"/>
      <c r="G22" s="184"/>
      <c r="H22" s="184"/>
      <c r="I22" s="184"/>
      <c r="J22" s="184"/>
      <c r="K22" s="184"/>
    </row>
    <row r="23" spans="1:24" ht="3" customHeight="1" x14ac:dyDescent="0.3">
      <c r="A23" s="184" t="s">
        <v>50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</row>
    <row r="24" spans="1:24" x14ac:dyDescent="0.3">
      <c r="A24" s="184"/>
      <c r="B24" s="184"/>
      <c r="C24" s="184"/>
      <c r="D24" s="184"/>
      <c r="E24" s="184"/>
      <c r="F24" s="184"/>
      <c r="G24" s="184"/>
      <c r="H24" s="184"/>
      <c r="I24" s="184"/>
      <c r="J24" s="184"/>
      <c r="K24" s="184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29"/>
      <c r="F30" s="129"/>
      <c r="G30" s="129"/>
      <c r="H30" s="5"/>
      <c r="I30" s="129" t="s">
        <v>71</v>
      </c>
      <c r="J30" s="129"/>
      <c r="K30" s="43"/>
    </row>
    <row r="31" spans="1:24" ht="15.6" x14ac:dyDescent="0.3">
      <c r="A31" s="47"/>
      <c r="B31" s="47"/>
      <c r="C31" s="46"/>
      <c r="D31" s="55"/>
      <c r="E31" s="125" t="s">
        <v>6</v>
      </c>
      <c r="F31" s="125"/>
      <c r="G31" s="125"/>
      <c r="H31" s="5"/>
      <c r="I31" s="125" t="s">
        <v>7</v>
      </c>
      <c r="J31" s="125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6" t="s">
        <v>70</v>
      </c>
      <c r="B33" s="186"/>
      <c r="C33" s="48"/>
      <c r="D33" s="3"/>
      <c r="E33" s="129"/>
      <c r="F33" s="129"/>
      <c r="G33" s="129"/>
      <c r="H33" s="5"/>
      <c r="I33" s="129" t="s">
        <v>85</v>
      </c>
      <c r="J33" s="129"/>
      <c r="K33" s="43"/>
    </row>
    <row r="34" spans="1:11" ht="15.6" x14ac:dyDescent="0.3">
      <c r="A34" s="47"/>
      <c r="B34" s="47"/>
      <c r="C34" s="46"/>
      <c r="D34" s="55"/>
      <c r="E34" s="125" t="s">
        <v>6</v>
      </c>
      <c r="F34" s="125"/>
      <c r="G34" s="125"/>
      <c r="H34" s="5"/>
      <c r="I34" s="125" t="s">
        <v>7</v>
      </c>
      <c r="J34" s="125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29"/>
      <c r="F36" s="129"/>
      <c r="G36" s="129"/>
      <c r="H36" s="5"/>
      <c r="I36" s="129" t="s">
        <v>9</v>
      </c>
      <c r="J36" s="129"/>
      <c r="K36" s="43"/>
    </row>
    <row r="37" spans="1:11" ht="15.6" x14ac:dyDescent="0.3">
      <c r="A37" s="47"/>
      <c r="B37" s="47"/>
      <c r="C37" s="46"/>
      <c r="D37" s="55"/>
      <c r="E37" s="125" t="s">
        <v>6</v>
      </c>
      <c r="F37" s="125"/>
      <c r="G37" s="125"/>
      <c r="H37" s="5"/>
      <c r="I37" s="125" t="s">
        <v>7</v>
      </c>
      <c r="J37" s="125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29"/>
      <c r="F39" s="129"/>
      <c r="G39" s="129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5" t="s">
        <v>6</v>
      </c>
      <c r="F40" s="125"/>
      <c r="G40" s="125"/>
      <c r="H40" s="5"/>
      <c r="I40" s="125" t="s">
        <v>7</v>
      </c>
      <c r="J40" s="125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88" t="s">
        <v>42</v>
      </c>
      <c r="B3" s="191" t="s">
        <v>68</v>
      </c>
      <c r="C3" s="187" t="s">
        <v>56</v>
      </c>
      <c r="D3" s="187"/>
      <c r="E3" s="187"/>
      <c r="F3" s="187" t="s">
        <v>57</v>
      </c>
      <c r="G3" s="187"/>
      <c r="H3" s="187"/>
      <c r="I3" s="187" t="s">
        <v>58</v>
      </c>
      <c r="J3" s="187"/>
      <c r="K3" s="187"/>
      <c r="L3" s="187" t="s">
        <v>59</v>
      </c>
      <c r="M3" s="187"/>
      <c r="N3" s="187"/>
      <c r="O3" s="187" t="s">
        <v>60</v>
      </c>
      <c r="P3" s="187"/>
      <c r="Q3" s="187"/>
      <c r="R3" s="187"/>
      <c r="S3" s="187" t="s">
        <v>61</v>
      </c>
      <c r="T3" s="187"/>
      <c r="U3" s="187"/>
      <c r="V3" s="187"/>
      <c r="W3" s="196" t="s">
        <v>62</v>
      </c>
      <c r="X3" s="197"/>
      <c r="Y3" s="196" t="s">
        <v>63</v>
      </c>
      <c r="Z3" s="198"/>
    </row>
    <row r="4" spans="1:29" x14ac:dyDescent="0.3">
      <c r="A4" s="189"/>
      <c r="B4" s="138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35"/>
      <c r="X4" s="136"/>
      <c r="Y4" s="135"/>
      <c r="Z4" s="199"/>
    </row>
    <row r="5" spans="1:29" ht="15.6" x14ac:dyDescent="0.3">
      <c r="A5" s="189"/>
      <c r="B5" s="13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3" t="s">
        <v>47</v>
      </c>
      <c r="P5" s="143"/>
      <c r="Q5" s="143" t="s">
        <v>48</v>
      </c>
      <c r="R5" s="143"/>
      <c r="S5" s="143" t="s">
        <v>47</v>
      </c>
      <c r="T5" s="143"/>
      <c r="U5" s="143" t="s">
        <v>48</v>
      </c>
      <c r="V5" s="143"/>
      <c r="W5" s="143" t="s">
        <v>47</v>
      </c>
      <c r="X5" s="144" t="s">
        <v>48</v>
      </c>
      <c r="Y5" s="143" t="s">
        <v>47</v>
      </c>
      <c r="Z5" s="194" t="s">
        <v>48</v>
      </c>
    </row>
    <row r="6" spans="1:29" ht="16.2" thickBot="1" x14ac:dyDescent="0.35">
      <c r="A6" s="190"/>
      <c r="B6" s="192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93"/>
      <c r="X6" s="200"/>
      <c r="Y6" s="193"/>
      <c r="Z6" s="195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41" t="s">
        <v>142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47" ht="29.4" customHeight="1" x14ac:dyDescent="0.3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47" ht="15.6" x14ac:dyDescent="0.3">
      <c r="A8" s="132" t="s">
        <v>141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88" t="s">
        <v>42</v>
      </c>
      <c r="B10" s="191" t="s">
        <v>68</v>
      </c>
      <c r="C10" s="205" t="s">
        <v>121</v>
      </c>
      <c r="D10" s="208" t="s">
        <v>122</v>
      </c>
      <c r="E10" s="187" t="s">
        <v>129</v>
      </c>
      <c r="F10" s="187"/>
      <c r="G10" s="187"/>
      <c r="H10" s="187" t="s">
        <v>130</v>
      </c>
      <c r="I10" s="187"/>
      <c r="J10" s="187"/>
      <c r="K10" s="187" t="s">
        <v>131</v>
      </c>
      <c r="L10" s="187"/>
      <c r="M10" s="187"/>
      <c r="N10" s="187" t="s">
        <v>132</v>
      </c>
      <c r="O10" s="187"/>
      <c r="P10" s="187"/>
      <c r="Q10" s="187"/>
      <c r="R10" s="196" t="s">
        <v>62</v>
      </c>
      <c r="S10" s="197"/>
      <c r="T10" s="196" t="s">
        <v>63</v>
      </c>
      <c r="U10" s="198"/>
    </row>
    <row r="11" spans="1:47" ht="14.4" customHeight="1" x14ac:dyDescent="0.3">
      <c r="A11" s="189"/>
      <c r="B11" s="138"/>
      <c r="C11" s="206"/>
      <c r="D11" s="209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35"/>
      <c r="S11" s="136"/>
      <c r="T11" s="135"/>
      <c r="U11" s="199"/>
    </row>
    <row r="12" spans="1:47" ht="15.6" x14ac:dyDescent="0.3">
      <c r="A12" s="189"/>
      <c r="B12" s="138"/>
      <c r="C12" s="206"/>
      <c r="D12" s="209"/>
      <c r="E12" s="142"/>
      <c r="F12" s="142"/>
      <c r="G12" s="142"/>
      <c r="H12" s="142"/>
      <c r="I12" s="142"/>
      <c r="J12" s="142"/>
      <c r="K12" s="142"/>
      <c r="L12" s="142"/>
      <c r="M12" s="142"/>
      <c r="N12" s="143" t="s">
        <v>133</v>
      </c>
      <c r="O12" s="143"/>
      <c r="P12" s="143" t="s">
        <v>48</v>
      </c>
      <c r="Q12" s="143"/>
      <c r="R12" s="143" t="s">
        <v>47</v>
      </c>
      <c r="S12" s="144" t="s">
        <v>48</v>
      </c>
      <c r="T12" s="143" t="s">
        <v>47</v>
      </c>
      <c r="U12" s="194" t="s">
        <v>48</v>
      </c>
    </row>
    <row r="13" spans="1:47" ht="16.2" thickBot="1" x14ac:dyDescent="0.35">
      <c r="A13" s="190"/>
      <c r="B13" s="192"/>
      <c r="C13" s="207"/>
      <c r="D13" s="210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93"/>
      <c r="S13" s="200"/>
      <c r="T13" s="193"/>
      <c r="U13" s="195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1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9</v>
      </c>
      <c r="AA15">
        <f ca="1">(RANDBETWEEN(9,14))</f>
        <v>14</v>
      </c>
      <c r="AB15">
        <f ca="1">(RANDBETWEEN(8,13))</f>
        <v>13</v>
      </c>
      <c r="AC15">
        <f ca="1">E15+(AA15/100)</f>
        <v>40.46</v>
      </c>
      <c r="AD15">
        <f ca="1">F15+(AA15/100)</f>
        <v>40.450000000000003</v>
      </c>
      <c r="AE15">
        <f ca="1">G15+(AB15/100)</f>
        <v>40.430000000000007</v>
      </c>
      <c r="AF15">
        <f ca="1">(AC15-H15)+(AD15-I15)+(AE15-J15)/3*(N15+O15)</f>
        <v>3.2946199999999921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1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10</v>
      </c>
      <c r="AA16">
        <f t="shared" ref="AA16" ca="1" si="4">(RANDBETWEEN(9,14))</f>
        <v>11</v>
      </c>
      <c r="AB16">
        <f t="shared" ref="AB16" ca="1" si="5">(RANDBETWEEN(8,13))</f>
        <v>9</v>
      </c>
      <c r="AC16">
        <f t="shared" ref="AC16" ca="1" si="6">E16+(AA16/100)</f>
        <v>40.57</v>
      </c>
      <c r="AD16">
        <f t="shared" ref="AD16:AE16" ca="1" si="7">F16+(AA16/100)</f>
        <v>40.61</v>
      </c>
      <c r="AE16">
        <f t="shared" ca="1" si="7"/>
        <v>40.530000000000008</v>
      </c>
      <c r="AF16">
        <f t="shared" ref="AF16" ca="1" si="8">(AC16-H16)+(AD16-I16)+(AE16-J16)/3*(N16+O16)</f>
        <v>3.025313333333326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1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1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1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1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1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1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1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1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1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1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1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1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1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1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1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1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1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1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1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1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1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1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1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1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1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1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1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1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1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1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1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1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1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1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1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1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1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1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1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1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1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1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1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1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1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1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1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1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1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1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1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1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1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1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1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1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1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1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1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1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1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1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1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1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1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1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1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1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1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1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1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1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1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1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1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1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1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1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1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1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1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1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1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1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1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1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1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1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1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1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1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1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1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1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1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1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1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1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1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1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1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1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1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1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1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1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1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1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1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1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1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1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1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1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1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1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1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1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1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1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1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1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1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1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1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1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1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1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1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1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1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1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1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1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1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1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1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1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1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1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1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1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1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1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1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1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1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1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1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1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1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1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1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1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1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1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1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1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1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1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1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1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1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1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1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1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1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1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1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1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1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1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1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1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1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1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1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1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1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1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1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1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1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1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1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1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1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1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1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1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1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1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1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1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1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1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1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1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1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3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4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1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1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1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1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1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1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1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1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1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1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1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1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1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1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1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1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1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1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1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1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1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1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1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1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1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1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1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1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1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1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1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1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1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1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1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1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1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1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1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1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1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1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2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2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2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2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2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2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2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2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2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2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2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2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2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2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2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2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2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2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2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2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2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1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1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1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1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1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1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1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1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1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1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1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1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1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1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1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1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1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1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1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1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1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1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1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1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1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1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1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1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1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1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1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1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1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1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1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1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1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1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1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1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1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1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1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29"/>
      <c r="K331" s="129"/>
      <c r="L331" s="129"/>
      <c r="M331" s="62"/>
      <c r="N331" s="62"/>
      <c r="O331" s="62"/>
      <c r="P331" s="129"/>
      <c r="Q331" s="129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5" t="s">
        <v>6</v>
      </c>
      <c r="K332" s="125"/>
      <c r="L332" s="125"/>
      <c r="M332" s="57"/>
      <c r="N332" s="57"/>
      <c r="O332" s="57"/>
      <c r="P332" s="125" t="s">
        <v>7</v>
      </c>
      <c r="Q332" s="125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6" t="s">
        <v>115</v>
      </c>
      <c r="B334" s="186"/>
      <c r="C334" s="186"/>
      <c r="D334" s="186"/>
      <c r="E334" s="186"/>
      <c r="F334" s="186"/>
      <c r="G334" s="186"/>
      <c r="H334" s="186"/>
      <c r="I334" s="48"/>
      <c r="J334" s="129"/>
      <c r="K334" s="129"/>
      <c r="L334" s="129"/>
      <c r="M334" s="62"/>
      <c r="N334" s="62"/>
      <c r="O334" s="62"/>
      <c r="P334" s="129" t="s">
        <v>116</v>
      </c>
      <c r="Q334" s="129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5" t="s">
        <v>6</v>
      </c>
      <c r="K335" s="125"/>
      <c r="L335" s="125"/>
      <c r="M335" s="57"/>
      <c r="N335" s="57"/>
      <c r="O335" s="57"/>
      <c r="P335" s="125" t="s">
        <v>7</v>
      </c>
      <c r="Q335" s="125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6" t="s">
        <v>117</v>
      </c>
      <c r="B337" s="186"/>
      <c r="C337" s="186"/>
      <c r="D337" s="186"/>
      <c r="E337" s="186"/>
      <c r="F337" s="186"/>
      <c r="G337" s="186"/>
      <c r="H337" s="186"/>
      <c r="I337" s="48"/>
      <c r="J337" s="129"/>
      <c r="K337" s="129"/>
      <c r="L337" s="129"/>
      <c r="M337" s="62"/>
      <c r="N337" s="62"/>
      <c r="O337" s="62"/>
      <c r="P337" s="129" t="s">
        <v>118</v>
      </c>
      <c r="Q337" s="129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5" t="s">
        <v>6</v>
      </c>
      <c r="K338" s="125"/>
      <c r="L338" s="125"/>
      <c r="M338" s="57"/>
      <c r="N338" s="57"/>
      <c r="O338" s="57"/>
      <c r="P338" s="125" t="s">
        <v>7</v>
      </c>
      <c r="Q338" s="125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6" t="s">
        <v>127</v>
      </c>
      <c r="B340" s="186"/>
      <c r="C340" s="186"/>
      <c r="D340" s="186"/>
      <c r="E340" s="186"/>
      <c r="F340" s="186"/>
      <c r="G340" s="186"/>
      <c r="H340" s="186"/>
      <c r="I340" s="48"/>
      <c r="J340" s="129"/>
      <c r="K340" s="129"/>
      <c r="L340" s="129"/>
      <c r="M340" s="62"/>
      <c r="N340" s="62"/>
      <c r="O340" s="62"/>
      <c r="P340" s="129" t="s">
        <v>119</v>
      </c>
      <c r="Q340" s="129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5" t="s">
        <v>6</v>
      </c>
      <c r="K341" s="125"/>
      <c r="L341" s="125"/>
      <c r="M341" s="57"/>
      <c r="N341" s="57"/>
      <c r="O341" s="57"/>
      <c r="P341" s="125" t="s">
        <v>7</v>
      </c>
      <c r="Q341" s="125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6" t="s">
        <v>128</v>
      </c>
      <c r="B343" s="186"/>
      <c r="C343" s="186"/>
      <c r="D343" s="186"/>
      <c r="E343" s="186"/>
      <c r="F343" s="186"/>
      <c r="G343" s="186"/>
      <c r="H343" s="186"/>
      <c r="I343" s="48"/>
      <c r="J343" s="129"/>
      <c r="K343" s="129"/>
      <c r="L343" s="129"/>
      <c r="M343" s="62"/>
      <c r="N343" s="62"/>
      <c r="O343" s="62"/>
      <c r="P343" s="129" t="s">
        <v>120</v>
      </c>
      <c r="Q343" s="129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5" t="s">
        <v>6</v>
      </c>
      <c r="K344" s="125"/>
      <c r="L344" s="125"/>
      <c r="M344" s="57"/>
      <c r="N344" s="57"/>
      <c r="O344" s="57"/>
      <c r="P344" s="125" t="s">
        <v>7</v>
      </c>
      <c r="Q344" s="125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2024-11-29T10:42:29Z</dcterms:modified>
</cp:coreProperties>
</file>